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rse\OneDrive\Рабочий стол\"/>
    </mc:Choice>
  </mc:AlternateContent>
  <bookViews>
    <workbookView xWindow="-120" yWindow="-120" windowWidth="29040" windowHeight="15720"/>
  </bookViews>
  <sheets>
    <sheet name="Տիտուլ" sheetId="9" r:id="rId1"/>
    <sheet name="Բացատրագիր" sheetId="8" r:id="rId2"/>
    <sheet name="Ամփոփ" sheetId="7" r:id="rId3"/>
    <sheet name="Շին." sheetId="1" r:id="rId4"/>
    <sheet name="Ծավալաթերթ" sheetId="26" r:id="rId5"/>
    <sheet name="Лист1" sheetId="27" state="hidden" r:id="rId6"/>
  </sheets>
  <definedNames>
    <definedName name="_xlnm.Print_Area" localSheetId="4">Ծավալաթերթ!$A$1:$G$73</definedName>
    <definedName name="_xlnm.Print_Area" localSheetId="0">Տիտուլ!$A$1:$H$44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" i="26" l="1"/>
  <c r="G10" i="26"/>
  <c r="G11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4" i="26"/>
  <c r="G8" i="26"/>
  <c r="G66" i="26" s="1"/>
  <c r="F18" i="27" l="1"/>
  <c r="G18" i="27"/>
  <c r="F19" i="27"/>
  <c r="G19" i="27"/>
  <c r="F20" i="27"/>
  <c r="G20" i="27"/>
  <c r="F21" i="27"/>
  <c r="G21" i="27"/>
  <c r="F22" i="27"/>
  <c r="G22" i="27"/>
  <c r="F23" i="27"/>
  <c r="G23" i="27"/>
  <c r="F24" i="27"/>
  <c r="G24" i="27"/>
  <c r="F25" i="27"/>
  <c r="G25" i="27"/>
  <c r="F26" i="27"/>
  <c r="G26" i="27"/>
  <c r="F27" i="27"/>
  <c r="G27" i="27"/>
  <c r="F28" i="27"/>
  <c r="G28" i="27"/>
  <c r="F29" i="27"/>
  <c r="G29" i="27"/>
  <c r="F30" i="27"/>
  <c r="G30" i="27"/>
  <c r="F31" i="27"/>
  <c r="G31" i="27"/>
  <c r="F32" i="27"/>
  <c r="G32" i="27"/>
  <c r="F33" i="27"/>
  <c r="G33" i="27"/>
  <c r="F34" i="27"/>
  <c r="G34" i="27"/>
  <c r="F35" i="27"/>
  <c r="G35" i="27"/>
  <c r="F37" i="27"/>
  <c r="G37" i="27"/>
  <c r="F38" i="27"/>
  <c r="G38" i="27"/>
  <c r="F39" i="27"/>
  <c r="G39" i="27"/>
  <c r="F40" i="27"/>
  <c r="G40" i="27"/>
  <c r="F41" i="27"/>
  <c r="G41" i="27"/>
  <c r="F42" i="27"/>
  <c r="G42" i="27"/>
  <c r="F44" i="27"/>
  <c r="G44" i="27"/>
  <c r="F45" i="27"/>
  <c r="G45" i="27"/>
  <c r="F46" i="27"/>
  <c r="G46" i="27"/>
  <c r="F47" i="27"/>
  <c r="G47" i="27"/>
  <c r="F48" i="27"/>
  <c r="G48" i="27"/>
  <c r="F49" i="27"/>
  <c r="G49" i="27"/>
  <c r="F50" i="27"/>
  <c r="G50" i="27"/>
  <c r="F51" i="27"/>
  <c r="G51" i="27"/>
  <c r="F52" i="27"/>
  <c r="G52" i="27"/>
  <c r="F53" i="27"/>
  <c r="G53" i="27"/>
  <c r="F55" i="27"/>
  <c r="G55" i="27"/>
  <c r="F56" i="27"/>
  <c r="G56" i="27"/>
  <c r="F57" i="27"/>
  <c r="G57" i="27"/>
  <c r="F58" i="27"/>
  <c r="G58" i="27"/>
  <c r="F59" i="27"/>
  <c r="G59" i="27"/>
  <c r="F60" i="27"/>
  <c r="G60" i="27"/>
  <c r="F61" i="27"/>
  <c r="G61" i="27"/>
  <c r="F62" i="27"/>
  <c r="G62" i="27"/>
  <c r="F63" i="27"/>
  <c r="G63" i="27"/>
  <c r="F65" i="27"/>
  <c r="G65" i="27"/>
  <c r="F66" i="27"/>
  <c r="G66" i="27"/>
  <c r="F67" i="27"/>
  <c r="G67" i="27"/>
  <c r="F68" i="27"/>
  <c r="G68" i="27"/>
  <c r="F69" i="27"/>
  <c r="G69" i="27"/>
  <c r="F70" i="27"/>
  <c r="G70" i="27"/>
  <c r="F71" i="27"/>
  <c r="G71" i="27"/>
  <c r="F72" i="27"/>
  <c r="G72" i="27"/>
  <c r="F73" i="27"/>
  <c r="G73" i="27"/>
  <c r="F17" i="27"/>
  <c r="G17" i="27" l="1"/>
  <c r="J74" i="27"/>
  <c r="O81" i="1"/>
  <c r="Q81" i="1" s="1"/>
  <c r="I81" i="1"/>
  <c r="G81" i="1"/>
  <c r="O80" i="1"/>
  <c r="P80" i="1" s="1"/>
  <c r="R80" i="1" s="1"/>
  <c r="O79" i="1"/>
  <c r="Q79" i="1" s="1"/>
  <c r="O78" i="1"/>
  <c r="P78" i="1" s="1"/>
  <c r="R78" i="1" s="1"/>
  <c r="O77" i="1"/>
  <c r="Q77" i="1" s="1"/>
  <c r="O76" i="1"/>
  <c r="P76" i="1" s="1"/>
  <c r="R76" i="1" s="1"/>
  <c r="O75" i="1"/>
  <c r="Q75" i="1" s="1"/>
  <c r="O74" i="1"/>
  <c r="P74" i="1" s="1"/>
  <c r="R74" i="1" s="1"/>
  <c r="O72" i="1"/>
  <c r="Q72" i="1" s="1"/>
  <c r="I72" i="1"/>
  <c r="G72" i="1"/>
  <c r="O64" i="1"/>
  <c r="P64" i="1" s="1"/>
  <c r="R64" i="1" s="1"/>
  <c r="O63" i="1"/>
  <c r="Q63" i="1" s="1"/>
  <c r="O68" i="1"/>
  <c r="Q68" i="1" s="1"/>
  <c r="I68" i="1"/>
  <c r="G68" i="1"/>
  <c r="O67" i="1"/>
  <c r="P67" i="1" s="1"/>
  <c r="R67" i="1" s="1"/>
  <c r="O66" i="1"/>
  <c r="Q66" i="1" s="1"/>
  <c r="O65" i="1"/>
  <c r="P65" i="1" s="1"/>
  <c r="R65" i="1" s="1"/>
  <c r="O62" i="1"/>
  <c r="Q62" i="1" s="1"/>
  <c r="O61" i="1"/>
  <c r="P61" i="1" s="1"/>
  <c r="R61" i="1" s="1"/>
  <c r="O59" i="1"/>
  <c r="Q59" i="1" s="1"/>
  <c r="I59" i="1"/>
  <c r="G59" i="1"/>
  <c r="O55" i="1"/>
  <c r="Q55" i="1" s="1"/>
  <c r="I55" i="1"/>
  <c r="G55" i="1"/>
  <c r="O54" i="1"/>
  <c r="P54" i="1" s="1"/>
  <c r="R54" i="1" s="1"/>
  <c r="O53" i="1"/>
  <c r="Q53" i="1" s="1"/>
  <c r="O52" i="1"/>
  <c r="P52" i="1" s="1"/>
  <c r="R52" i="1" s="1"/>
  <c r="O51" i="1"/>
  <c r="Q51" i="1" s="1"/>
  <c r="O50" i="1"/>
  <c r="P50" i="1" s="1"/>
  <c r="R50" i="1" s="1"/>
  <c r="O49" i="1"/>
  <c r="Q49" i="1" s="1"/>
  <c r="O48" i="1"/>
  <c r="P48" i="1" s="1"/>
  <c r="R48" i="1" s="1"/>
  <c r="O47" i="1"/>
  <c r="P47" i="1" s="1"/>
  <c r="R47" i="1" s="1"/>
  <c r="O45" i="1"/>
  <c r="Q45" i="1" s="1"/>
  <c r="I45" i="1"/>
  <c r="G45" i="1"/>
  <c r="P45" i="1" s="1"/>
  <c r="R45" i="1" s="1"/>
  <c r="Q43" i="1"/>
  <c r="I43" i="1"/>
  <c r="P43" i="1" s="1"/>
  <c r="R43" i="1" s="1"/>
  <c r="Q42" i="1"/>
  <c r="G42" i="1"/>
  <c r="P42" i="1" s="1"/>
  <c r="R42" i="1" s="1"/>
  <c r="Q41" i="1"/>
  <c r="I41" i="1"/>
  <c r="P41" i="1" s="1"/>
  <c r="R41" i="1" s="1"/>
  <c r="Q40" i="1"/>
  <c r="G40" i="1"/>
  <c r="P40" i="1" s="1"/>
  <c r="R40" i="1" s="1"/>
  <c r="Q39" i="1"/>
  <c r="I39" i="1"/>
  <c r="G39" i="1"/>
  <c r="Q38" i="1"/>
  <c r="I38" i="1"/>
  <c r="G38" i="1"/>
  <c r="P38" i="1" s="1"/>
  <c r="R38" i="1" s="1"/>
  <c r="O34" i="1"/>
  <c r="Q34" i="1" s="1"/>
  <c r="I34" i="1"/>
  <c r="G34" i="1"/>
  <c r="O33" i="1"/>
  <c r="Q33" i="1" s="1"/>
  <c r="O32" i="1"/>
  <c r="P32" i="1" s="1"/>
  <c r="R32" i="1" s="1"/>
  <c r="O31" i="1"/>
  <c r="Q31" i="1" s="1"/>
  <c r="O30" i="1"/>
  <c r="Q30" i="1" s="1"/>
  <c r="O29" i="1"/>
  <c r="Q29" i="1" s="1"/>
  <c r="O28" i="1"/>
  <c r="Q28" i="1" s="1"/>
  <c r="Q27" i="1"/>
  <c r="I27" i="1"/>
  <c r="G27" i="1"/>
  <c r="P27" i="1" s="1"/>
  <c r="R27" i="1" s="1"/>
  <c r="O26" i="1"/>
  <c r="Q26" i="1" s="1"/>
  <c r="O25" i="1"/>
  <c r="Q25" i="1" s="1"/>
  <c r="Q24" i="1"/>
  <c r="I24" i="1"/>
  <c r="G24" i="1"/>
  <c r="P24" i="1" s="1"/>
  <c r="R24" i="1" s="1"/>
  <c r="O21" i="1"/>
  <c r="Q21" i="1" s="1"/>
  <c r="I21" i="1"/>
  <c r="G21" i="1"/>
  <c r="O20" i="1"/>
  <c r="Q20" i="1" s="1"/>
  <c r="O19" i="1"/>
  <c r="Q19" i="1" s="1"/>
  <c r="O17" i="1"/>
  <c r="Q17" i="1" s="1"/>
  <c r="I17" i="1"/>
  <c r="G17" i="1"/>
  <c r="P17" i="1" s="1"/>
  <c r="R17" i="1" s="1"/>
  <c r="Q16" i="1"/>
  <c r="G16" i="1"/>
  <c r="P16" i="1" s="1"/>
  <c r="R16" i="1" s="1"/>
  <c r="Q15" i="1"/>
  <c r="G15" i="1"/>
  <c r="P15" i="1" s="1"/>
  <c r="R15" i="1" s="1"/>
  <c r="O12" i="1"/>
  <c r="Q12" i="1" s="1"/>
  <c r="I12" i="1"/>
  <c r="G12" i="1"/>
  <c r="Q11" i="1"/>
  <c r="G11" i="1"/>
  <c r="P11" i="1" s="1"/>
  <c r="R11" i="1" s="1"/>
  <c r="Q84" i="1" l="1"/>
  <c r="G75" i="27"/>
  <c r="G76" i="27" s="1"/>
  <c r="G77" i="27" s="1"/>
  <c r="P39" i="1"/>
  <c r="R39" i="1" s="1"/>
  <c r="P81" i="1"/>
  <c r="R81" i="1" s="1"/>
  <c r="P21" i="1"/>
  <c r="R21" i="1" s="1"/>
  <c r="P68" i="1"/>
  <c r="R68" i="1" s="1"/>
  <c r="P34" i="1"/>
  <c r="R34" i="1" s="1"/>
  <c r="Q76" i="1"/>
  <c r="Q78" i="1"/>
  <c r="Q74" i="1"/>
  <c r="Q80" i="1"/>
  <c r="P12" i="1"/>
  <c r="R12" i="1" s="1"/>
  <c r="P55" i="1"/>
  <c r="R55" i="1" s="1"/>
  <c r="P72" i="1"/>
  <c r="R72" i="1" s="1"/>
  <c r="P75" i="1"/>
  <c r="R75" i="1" s="1"/>
  <c r="P77" i="1"/>
  <c r="R77" i="1" s="1"/>
  <c r="P79" i="1"/>
  <c r="R79" i="1" s="1"/>
  <c r="Q64" i="1"/>
  <c r="P63" i="1"/>
  <c r="R63" i="1" s="1"/>
  <c r="Q48" i="1"/>
  <c r="Q65" i="1"/>
  <c r="Q54" i="1"/>
  <c r="Q61" i="1"/>
  <c r="Q50" i="1"/>
  <c r="P59" i="1"/>
  <c r="R59" i="1" s="1"/>
  <c r="Q67" i="1"/>
  <c r="P26" i="1"/>
  <c r="R26" i="1" s="1"/>
  <c r="Q52" i="1"/>
  <c r="P66" i="1"/>
  <c r="R66" i="1" s="1"/>
  <c r="P62" i="1"/>
  <c r="R62" i="1" s="1"/>
  <c r="R84" i="1" s="1"/>
  <c r="P49" i="1"/>
  <c r="R49" i="1" s="1"/>
  <c r="P53" i="1"/>
  <c r="R53" i="1" s="1"/>
  <c r="Q47" i="1"/>
  <c r="P51" i="1"/>
  <c r="R51" i="1" s="1"/>
  <c r="P19" i="1"/>
  <c r="R19" i="1" s="1"/>
  <c r="P30" i="1"/>
  <c r="R30" i="1" s="1"/>
  <c r="Q32" i="1"/>
  <c r="P28" i="1"/>
  <c r="R28" i="1" s="1"/>
  <c r="P25" i="1"/>
  <c r="R25" i="1" s="1"/>
  <c r="P20" i="1"/>
  <c r="R20" i="1" s="1"/>
  <c r="P29" i="1"/>
  <c r="R29" i="1" s="1"/>
  <c r="P31" i="1"/>
  <c r="R31" i="1" s="1"/>
  <c r="P33" i="1"/>
  <c r="R33" i="1" s="1"/>
  <c r="G67" i="26" l="1"/>
  <c r="G68" i="26" s="1"/>
  <c r="A14" i="9" l="1"/>
  <c r="A4" i="8"/>
  <c r="A4" i="7"/>
  <c r="R86" i="1" l="1"/>
  <c r="R87" i="1" s="1"/>
  <c r="R89" i="1" s="1"/>
  <c r="R91" i="1" s="1"/>
  <c r="D14" i="7" s="1"/>
  <c r="H14" i="7" s="1"/>
  <c r="C14" i="7"/>
  <c r="M3" i="1" l="1"/>
  <c r="D15" i="7"/>
  <c r="D19" i="7" l="1"/>
  <c r="H15" i="7"/>
  <c r="H19" i="7" l="1"/>
  <c r="H48" i="7" s="1"/>
  <c r="D20" i="7"/>
  <c r="D21" i="7" s="1"/>
  <c r="G29" i="7" l="1"/>
  <c r="G31" i="7" s="1"/>
  <c r="G32" i="7" s="1"/>
  <c r="D27" i="7"/>
  <c r="H27" i="7" s="1"/>
  <c r="D25" i="7"/>
  <c r="H25" i="7" s="1"/>
  <c r="H20" i="7"/>
  <c r="H21" i="7" s="1"/>
  <c r="H29" i="7" l="1"/>
  <c r="H31" i="7" s="1"/>
  <c r="H32" i="7" s="1"/>
  <c r="D31" i="7"/>
  <c r="D32" i="7" s="1"/>
  <c r="G36" i="7" l="1"/>
  <c r="G38" i="7"/>
  <c r="H36" i="7"/>
  <c r="H38" i="7"/>
  <c r="D40" i="7"/>
  <c r="D42" i="7" l="1"/>
  <c r="D43" i="7" s="1"/>
  <c r="D45" i="7" s="1"/>
  <c r="D46" i="7" s="1"/>
  <c r="G39" i="7"/>
  <c r="H39" i="7" s="1"/>
  <c r="H40" i="7" s="1"/>
  <c r="H42" i="7" s="1"/>
  <c r="G40" i="7" l="1"/>
  <c r="H43" i="7"/>
  <c r="H45" i="7" s="1"/>
  <c r="H46" i="7" s="1"/>
  <c r="G42" i="7" l="1"/>
  <c r="G43" i="7" s="1"/>
  <c r="G45" i="7" s="1"/>
  <c r="G46" i="7" s="1"/>
  <c r="F6" i="7"/>
  <c r="F17" i="9"/>
  <c r="E35" i="8"/>
</calcChain>
</file>

<file path=xl/sharedStrings.xml><?xml version="1.0" encoding="utf-8"?>
<sst xmlns="http://schemas.openxmlformats.org/spreadsheetml/2006/main" count="709" uniqueCount="237">
  <si>
    <t>Ü ² Ê ² Ð ² Þ Æ ì  -  1</t>
  </si>
  <si>
    <t xml:space="preserve"> Ü³Ë³Ñ³ßí³ÛÇÝ ³ñÅ»ùÁ</t>
  </si>
  <si>
    <t>Ñ³½³ñ ¹ñ³Ù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</si>
  <si>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</si>
  <si>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</si>
  <si>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</si>
  <si>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</si>
  <si>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</si>
  <si>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</si>
  <si>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</si>
  <si>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</si>
  <si>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</si>
  <si>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</si>
  <si>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</si>
  <si>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</si>
  <si>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</si>
  <si>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</si>
  <si>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</si>
  <si>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</si>
  <si>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</si>
  <si>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</si>
  <si>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</si>
  <si>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</si>
  <si>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</si>
  <si>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</si>
  <si>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ÇÝýáñÙ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</si>
  <si>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</si>
  <si>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</si>
  <si>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</si>
  <si>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</si>
  <si>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</si>
  <si>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</si>
  <si>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</si>
  <si>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</si>
  <si>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ã/Ù</t>
  </si>
  <si>
    <t>Å»ù</t>
  </si>
  <si>
    <t>²  Ø  ö  à  ö      Ü  ²  Ê  ²  Ð  ²  Þ  Æ  ì</t>
  </si>
  <si>
    <t>Ü³Ë³Ñ³ßí³ÛÇÝ ³ñÅ»ùÁ</t>
  </si>
  <si>
    <t>Ñ³½³ñ  ¹ñ³Ù</t>
  </si>
  <si>
    <t>Ð/Ð</t>
  </si>
  <si>
    <t>Ü³Ë³Ñ³ß.  ¨  Ñ³ßí. Ñ³Ù³ñ</t>
  </si>
  <si>
    <t xml:space="preserve">¶ÉáõËÝ»ñÇ, ûµÛ»ÏïÝ»ñÇ, ³ßË³ï³ÝùÝ»ñÇ ¨ ³ÛÉ Í³Ëë»ñÇ   ³Ýí³ÝáõÙÁ     </t>
  </si>
  <si>
    <t xml:space="preserve">      Ü³Ë³Ñ³ßí³ÛÇÝ        ³ñÅ»ùÁ         Ñ³½³ñ           ¹ñ³Ù</t>
  </si>
  <si>
    <t>ÀÝ¹³Ù»ÝÁ</t>
  </si>
  <si>
    <t>ÞÇÝ³ñ³ñ³Ï³Ý</t>
  </si>
  <si>
    <t>ØáÝï³Å³ÛÇÝ</t>
  </si>
  <si>
    <t>ê³ñù³íáñáõÙÇ,</t>
  </si>
  <si>
    <t>²ÛÉ</t>
  </si>
  <si>
    <t>³ßË³ï³ÝùÝ»ñ</t>
  </si>
  <si>
    <t>Ï³ÑáõÛùÇ ¨ ·áõÛùÇ</t>
  </si>
  <si>
    <t>Ì³Ëë»ñ</t>
  </si>
  <si>
    <t>¶ÈàôÊ 6, ²ðî²øÆÜ ÆÜÄºÜºð²Î²Ü ò²Üòºð</t>
  </si>
  <si>
    <t>ÀÜ¸²ØºÜÀ   Àêî  ¶ÈàôÊ  6</t>
  </si>
  <si>
    <r>
      <t xml:space="preserve">    </t>
    </r>
    <r>
      <rPr>
        <b/>
        <u/>
        <sz val="8"/>
        <rFont val="Arial LatArm"/>
        <family val="2"/>
      </rPr>
      <t xml:space="preserve"> ¶ÈàôÊ   8 </t>
    </r>
    <r>
      <rPr>
        <b/>
        <sz val="8"/>
        <rFont val="Arial LatArm"/>
        <family val="2"/>
      </rPr>
      <t xml:space="preserve">    Ä²Ø²Ü²Î²ìàð   Î²èàôÚòÜºð</t>
    </r>
  </si>
  <si>
    <t>ÀÜ¸²ØºÜÀ     Àêî  ¶ÈàôÊ   8</t>
  </si>
  <si>
    <t>ÀÜ¸²ØºÜÀ  Àêî  ¶ÈàôÊ   2-  8</t>
  </si>
  <si>
    <t>¶ÈàôÊ    9. ÎÈÆØ²Ú²Î²Ü ä²ÚØ²ÜÜºðÆ  ²¼¸ºòàôÂÚàôÜ</t>
  </si>
  <si>
    <t>öáùñ Í³í³ÉÇ ßÇÝ. ÙáÝï³Å³ÛÇÝ ³ßË³ï³ÝùÝ»ñ</t>
  </si>
  <si>
    <t>0.15%</t>
  </si>
  <si>
    <t>²é³ç³ó³Í ßÇÝ. ³ÕµÇ ï»Õ³÷áËÙ³Ý Í³Ëë»ñ</t>
  </si>
  <si>
    <t>ÀÜ¸²ØºÜÀ    Àêî    ¶ÈàôÊ   9</t>
  </si>
  <si>
    <t>ÀÜ¸²ØºÜÀ    Àêî    ¶ÈàôÊ   2- 9</t>
  </si>
  <si>
    <t>¶ÈàôÊ  10. îÜúðÆÜàôÂÚ²Ü  ä²Ðä²ÜàôØ,  ÐºÔÆÜ²Î²ÚÆÜ  ÐêÎàÔàôÂÚàôÜ</t>
  </si>
  <si>
    <t xml:space="preserve">î»ËÝÇÏ³Ï³Ý   ÑëÏáÕáõÃÛáõÝ  </t>
  </si>
  <si>
    <t>Ð»ÕÇÝ³Ï³ÛÇÝ    ÑëÏáÕáõÃÛáõÝ</t>
  </si>
  <si>
    <t>ÀÜ¸²ØºÜÀ    Àêî    ¶ÈàôÊ   10</t>
  </si>
  <si>
    <t>ÀÜ¸²ØºÜÀ    Àêî    ¶ÈàôÊ   2-10</t>
  </si>
  <si>
    <t>âÝ³Ë³ï»ëí³Í   Í³Ëë»ñ</t>
  </si>
  <si>
    <t xml:space="preserve">ÀÜ¸²ØºÜÀ    </t>
  </si>
  <si>
    <t>20%</t>
  </si>
  <si>
    <t>².².Ð.</t>
  </si>
  <si>
    <t>²Ø´àÔæÀ Àêî ²Øöàö Ü²Ê²Ð²ÞìÆ</t>
  </si>
  <si>
    <t>15%</t>
  </si>
  <si>
    <t>ºï í»ñ³¹³ñÓíáÕ ·áõÙ³ñ Å³Ù³Ý³Ï³íáñ ß»Ýù»ñ ¨ Ï³éáõóÝ»ñÇó</t>
  </si>
  <si>
    <t xml:space="preserve">     îÜúðºÜª</t>
  </si>
  <si>
    <t xml:space="preserve">Ð.  ¸²ìÂÚ²Ü       </t>
  </si>
  <si>
    <t>Î²¼Øºò</t>
  </si>
  <si>
    <t xml:space="preserve">                                    ´  ²  ò  ²  î  ð  ²  ¶  Æ  ð</t>
  </si>
  <si>
    <t xml:space="preserve">   Ü³Ë³Ñ³ßÇíÁ Ï³½Ùí³Í ¿ ³ßË³ï³Ýù³ÛÇÝ Ý³Ë³·ÍÇ Í³í³ÉÝ»ñÇ ÑÇÙ³Ý íñ³ ¨</t>
  </si>
  <si>
    <t xml:space="preserve">ÐÐ  Ï³é³í³ñáõÃÛ³Ý 23 ÑáõÝÇëÇ 2011 Ãí³Ï³ÝÇ N 879-Ü  áñáßÙ³Ý Ñ³Ù³Ó³ÛÝ:   </t>
  </si>
  <si>
    <t xml:space="preserve">Ð³ßí³ñÏÙ³Ý ÑÇÙù  »Ý  Ñ³Ý¹Çë³ÝáõÙ 1984 Ã.  ·Ý»ñÁ   ¨   ÝáñÙ»ñÁ,   áñáÝó   íñ³ </t>
  </si>
  <si>
    <t xml:space="preserve"> ÏÇñ³éí»É »Ý Ñ»ï¨Û³É ·áñÍ³ÏÇóÝ»ñÁ`</t>
  </si>
  <si>
    <t xml:space="preserve">   </t>
  </si>
  <si>
    <t>-  ÐÇÙÝ³Ï³Ý  ³ßË³ï³í³ñÓ</t>
  </si>
  <si>
    <t>-  Ø»ù»Ý³Ý»ñÇ ß³Ñ³·áñÍáõÙ</t>
  </si>
  <si>
    <t>ÇÝýáñÙ³óÇáÝ ï»Õ»Ï³·ñÇó, Ýñ³Ýó íñ³ ÏÇñ³é»Éáí Ñ»ï¨Û³É ·áñÍ³ÏÇóÝ»ñÁ`</t>
  </si>
  <si>
    <t>- ÜÛáõÃ»ñÇ ï»Õ³÷áËÙ³Ý Í³Ëë»ñ</t>
  </si>
  <si>
    <t>- ²ÛÉ  ÝÛáõÃ»ñ</t>
  </si>
  <si>
    <t>- ä³Ñ»ëï³íáñÙ³Ý Í³Ëë»ñ</t>
  </si>
  <si>
    <t xml:space="preserve">ØÇçÇÝ ³Ùë»Ï³Ý ³ßË³ï³í³ñÓÇ ã³÷ ¿ ÁÝ¹áõÝí»É  </t>
  </si>
  <si>
    <t>Ü³Ë³Ñ³ßíáõÙ Ñ³ßí³ñÏí³Í ¿ Ý³¨`</t>
  </si>
  <si>
    <t>- ì»ñ³¹Çñ  Í³Ëë»ñ</t>
  </si>
  <si>
    <t>- Þ³ÑáõÛÃ</t>
  </si>
  <si>
    <t>- ².².Ð</t>
  </si>
  <si>
    <t>Ü³Ë³Ñ³ßí³ÛÇÝ  ³ñÅ»ùÁ</t>
  </si>
  <si>
    <t>Ï³½ÙáõÙ ¿</t>
  </si>
  <si>
    <t>Î³½Ù»ó                         Ð.  ¸³íÃÛ³Ý</t>
  </si>
  <si>
    <t xml:space="preserve"> Ü ² Ê ² Ð ² Þ Æ ì</t>
  </si>
  <si>
    <t xml:space="preserve">     </t>
  </si>
  <si>
    <t>ä ² î ì Æ ð ² î àô</t>
  </si>
  <si>
    <t>È Æ ò º Ü ¼ Æ ²</t>
  </si>
  <si>
    <t xml:space="preserve">                                              Î²¼Øºò                                             Ð.  ¸²ìÂÚ²Ü</t>
  </si>
  <si>
    <t xml:space="preserve"> </t>
  </si>
  <si>
    <r>
      <t>Ù</t>
    </r>
    <r>
      <rPr>
        <vertAlign val="superscript"/>
        <sz val="10"/>
        <rFont val="Arial LatArm"/>
        <family val="2"/>
      </rPr>
      <t>2</t>
    </r>
  </si>
  <si>
    <t>ïÝ</t>
  </si>
  <si>
    <r>
      <t>Ù</t>
    </r>
    <r>
      <rPr>
        <vertAlign val="superscript"/>
        <sz val="10"/>
        <rFont val="Arial LatArm"/>
        <family val="2"/>
      </rPr>
      <t>3</t>
    </r>
  </si>
  <si>
    <t>Ñ³ï</t>
  </si>
  <si>
    <t>Ï·</t>
  </si>
  <si>
    <t>ÛáõÕ³Ý»ñÏ</t>
  </si>
  <si>
    <t>ûÉÇý</t>
  </si>
  <si>
    <t>ïñ. Ý»ñÏ</t>
  </si>
  <si>
    <t>Ù</t>
  </si>
  <si>
    <t>²ÙµáÕçÁ</t>
  </si>
  <si>
    <t>ì»ñ³¹Çñ Í³Ëë»ñ  13.3%</t>
  </si>
  <si>
    <t>Þ³ÑáõÛÃ 11%</t>
  </si>
  <si>
    <t>1-961</t>
  </si>
  <si>
    <t>3-ñ¹ Ï³ñ·Ç µÝ³ÑáÕÇ Ùß³ÏáõÙ Ó»éùáí</t>
  </si>
  <si>
    <t>1-968</t>
  </si>
  <si>
    <t>2%</t>
  </si>
  <si>
    <t>².².Ð. 20%</t>
  </si>
  <si>
    <t>Ì ² ì ² È ² Â º ð Â</t>
  </si>
  <si>
    <t>N/N</t>
  </si>
  <si>
    <t>¶ÝÇ ÑÇÙùÁ</t>
  </si>
  <si>
    <t>²ßË³ï³ÝùÇ ÝÏ³ñ³·ÇñÁ</t>
  </si>
  <si>
    <t>â/Ù</t>
  </si>
  <si>
    <t>ø³Ý³Ï</t>
  </si>
  <si>
    <t>²ñÅ»ùÁ Ñ³½, ¹ñ³Ù</t>
  </si>
  <si>
    <t>ØÇ³íáñÇ</t>
  </si>
  <si>
    <t>q=1.1666403</t>
  </si>
  <si>
    <t>15-614</t>
  </si>
  <si>
    <t>²È²ìºð¸àô  Ð²Ø²ÚÜø²äºî²ð²Ü</t>
  </si>
  <si>
    <t>ÏáÕ³å³ïáõÙ</t>
  </si>
  <si>
    <t>÷³Ûï³ÝÛáõÃ</t>
  </si>
  <si>
    <t>Ñ»ÕÛáõë</t>
  </si>
  <si>
    <t>¿É»Ïïñá¹</t>
  </si>
  <si>
    <t>9-122    17-5</t>
  </si>
  <si>
    <t>Ø»ï³Õ³Ï³Ý ¿É»Ù»ÝïÝ»ñÇ  ÛáõÕ³Ý»ñÏáõÙ  2 ³Ý·³Ù</t>
  </si>
  <si>
    <t>ÌËÝÇ</t>
  </si>
  <si>
    <t>´éÝ³Ï</t>
  </si>
  <si>
    <t>ì³Ý³Óáñ 2025Ã.</t>
  </si>
  <si>
    <t>øäÈ - 002252</t>
  </si>
  <si>
    <t>§²Þàî ´²ðêºÔÚ²Ü ê²ÞÆÎÆ¦  ²Ò</t>
  </si>
  <si>
    <t xml:space="preserve">                                            îÜúðºÜª                                             ².   ´²ðêºÔÚ²Ü</t>
  </si>
  <si>
    <t xml:space="preserve">  §²Þàî ´²ðêºÔÚ²Ü ê²ÞÆÎÆ¦   ²Ò</t>
  </si>
  <si>
    <t xml:space="preserve">².  ´²ðêºÔÚ²Ü       </t>
  </si>
  <si>
    <t>ö³Ï³Ý</t>
  </si>
  <si>
    <t>ø³é³ÏáõëÇ ËáÕáí³Ï   20x20x1,5</t>
  </si>
  <si>
    <t>äÉ³ëïÇÏ Ëó³Ý 20x20</t>
  </si>
  <si>
    <r>
      <t>Ù</t>
    </r>
    <r>
      <rPr>
        <vertAlign val="superscript"/>
        <sz val="9"/>
        <rFont val="Arial LatArm"/>
        <family val="2"/>
      </rPr>
      <t>3</t>
    </r>
  </si>
  <si>
    <r>
      <t>Ù</t>
    </r>
    <r>
      <rPr>
        <vertAlign val="superscript"/>
        <sz val="9"/>
        <rFont val="Arial LatArm"/>
        <family val="2"/>
      </rPr>
      <t>2</t>
    </r>
  </si>
  <si>
    <t xml:space="preserve">µ»ïáÝ  B7.5 </t>
  </si>
  <si>
    <t>6-2</t>
  </si>
  <si>
    <t>3D ó³Ýóáí ó³ÝÏ³å³ïÇ Ï³éáõóáõÙ</t>
  </si>
  <si>
    <t xml:space="preserve">´»ïáÝ» Ï»ï³ÛÇÝ ÑÇÙù»ñÇ Ï³éáõóáõÙ B7.5 Ù.µ.  </t>
  </si>
  <si>
    <t>ò³ÝÏ³å³ïÇ ï³Ï µÝ³ÑáÕÇ ÉÇóù Ó»éùáí ïá÷³ÝáõÙáí</t>
  </si>
  <si>
    <t>Ø»ï³Õ³Ï³Ý Ï³Ý·Ý³ÏÝ»ñÇ ï»Õ³¹ñáõÙ</t>
  </si>
  <si>
    <t>ø³é³ÏáõëÇ ËáÕáí³Ï   50x50x2</t>
  </si>
  <si>
    <t>äÉ³ëïÇÏ Ëó³Ý 50x50</t>
  </si>
  <si>
    <t>÷áß»Ý»ñÏ</t>
  </si>
  <si>
    <t>Ø»ï³Õ³Ï³Ý Ï³Ý·Ý³ÏÝ»ñÇ ÷áß»Ý»ñÏáõÙ  2 ³Ý·³Ù</t>
  </si>
  <si>
    <t xml:space="preserve">²Ùñ³Ý ö12A500C </t>
  </si>
  <si>
    <t>Â»ñÃ³íáñ åáÕå³ï -200x200x5</t>
  </si>
  <si>
    <t xml:space="preserve">Â»ñÃ³íáñ åáÕå³ï </t>
  </si>
  <si>
    <t>Â»ñÃ³íáñ åáÕå³ï -70x40x5</t>
  </si>
  <si>
    <t>6-84</t>
  </si>
  <si>
    <t>Ü»ñ¹Çñ ¿É»Ù»ÝïÝ»ñÇ ï»Õ³¹ñáõÙ  Ü¾-1</t>
  </si>
  <si>
    <t>ìñ³¹Çñ ¿É»Ù»ÝïÝ»ñÇ ï»Õ³¹ñáõÙ  ì¾-1</t>
  </si>
  <si>
    <t xml:space="preserve">öáß»Ý»ñÏí³Í 3D ó³ÝóÇ ï»Õ³¹ñáõÙ </t>
  </si>
  <si>
    <t>öáß»Ý»ñÏí³Í 3D ó³Ýó</t>
  </si>
  <si>
    <t>öáß»Ý»ñÏí³Í 3D ó³ÝóÇ Ã»ù ÏïñáõÙ ¨ ³í»É³óáõÙ Ý»ñù¨Ç Ù³ëÇó</t>
  </si>
  <si>
    <t>ºñÏáõ ó³ÝóÇ ÙÇ³óÙ³Ý ¹»ï³É F24</t>
  </si>
  <si>
    <t>²Ùñ³óÙ³Ý ¹»ï³É É³ñÇ ë»ÕÙÇã</t>
  </si>
  <si>
    <t xml:space="preserve">²Ùñ³óÙ³Ý ¹»ï³É </t>
  </si>
  <si>
    <t>ö6A240c  ³Ùñ³ÝÇ ÷áß»Ý»ñÏáõÙ  2 ³Ý·³Ù</t>
  </si>
  <si>
    <t xml:space="preserve">Â»ù Ïïñí³Í ó³ÝóÇ Ý»ñù¨Ç Ù³ëÇ Ó·áõÙ  ö6A240c </t>
  </si>
  <si>
    <t xml:space="preserve">²Ùñ³Ý ö6A240c </t>
  </si>
  <si>
    <t>Ý³Ë³Ñ³ßÇí 
 ÃÇí 1</t>
  </si>
  <si>
    <t>1,2%</t>
  </si>
  <si>
    <t>1%</t>
  </si>
  <si>
    <t xml:space="preserve">Ä³Ù³Ý³Ï³íáñ Ï³éáõÛóÝ»ñ   
</t>
  </si>
  <si>
    <t xml:space="preserve">ÎÉÇÙ³Û³Ï³Ý  å³ÛÙ³ÝÝ»ñÇ   ³½¹»óáõÃÛáõÝ
</t>
  </si>
  <si>
    <t>§²Þàî ´²ðêºÔÚ²Ü ê²ÞÆÎÆ¦ ²Ò îÜúðºÜ</t>
  </si>
  <si>
    <t>².  ´²ðêºÔÚ²Ü</t>
  </si>
  <si>
    <t>¶É2-27</t>
  </si>
  <si>
    <t>¶É9-690</t>
  </si>
  <si>
    <t>ËáÕáí³Ï   50x50x2</t>
  </si>
  <si>
    <t>ï»Õ»Ï³-·Çñ ÃÇí 10,  2025Ã</t>
  </si>
  <si>
    <t>q=2,43702</t>
  </si>
  <si>
    <t>q=3,0741</t>
  </si>
  <si>
    <t xml:space="preserve">²í»Éáñ¹ µÝ³ÑáÕÇ ÷éáõÙ ï»ÕáõÙ Ó»éùáí </t>
  </si>
  <si>
    <t>î³ñ³ÍùÇ Ù³ùñáõÙ</t>
  </si>
  <si>
    <t>1-1034</t>
  </si>
  <si>
    <t>ØÇÝã¨ 15ëÙ ïñ³Ù³·Íáí Í³é»ñÇ ÏïñáõÙ</t>
  </si>
  <si>
    <t>100Ñ³ï</t>
  </si>
  <si>
    <t>1-1030</t>
  </si>
  <si>
    <t>Â÷»ñÇ ¨ Ù³ó³éÝ»ñÇ ÏïñáõÙ</t>
  </si>
  <si>
    <t>23-226</t>
  </si>
  <si>
    <t>Â÷»ñÇ, Ù³ó³éÝ»ñÇ ¨ Ï»Ýó³Õ³ÛÇÝ ³ÕµÇ  µ³ñÓáõÙ ÇÝùÝ³Ã³÷ ³íïáÙ»ù»Ý³ Ó»éùáí</t>
  </si>
  <si>
    <t>Ì³é»ñÇ µ³ñÓáõÙ ÇÝùÝ³Ã³÷ ³íïáÙ»ù»Ý³ Ó»éùáí</t>
  </si>
  <si>
    <t>Ø»ï³Õ³Ï³Ý ¹³ñå³ëÇ Ï³éáõóáõÙ</t>
  </si>
  <si>
    <t>¶É21-1707</t>
  </si>
  <si>
    <t>àõÕÕ³ÝÏÛáõÝ ËáÕáí³Ï   60x40x3</t>
  </si>
  <si>
    <t>ËáÕáí³Ï  60x40x3</t>
  </si>
  <si>
    <t>ø³é³ÏáõëÇ ËáÕáí³Ï   30x30x2,5</t>
  </si>
  <si>
    <t>ËáÕáí³Ï 30x30x2,5</t>
  </si>
  <si>
    <t>äÉ³ëïÇÏ Ëó³Ý 60x40</t>
  </si>
  <si>
    <t>¶É17-1555</t>
  </si>
  <si>
    <t>¶É17-1598</t>
  </si>
  <si>
    <t>ø³é³ÏáõëÇ ËáÕáí³Ï   100x100x4</t>
  </si>
  <si>
    <t>ËáÕáí³Ï 100x100x4</t>
  </si>
  <si>
    <t>äÉ³ëïÇÏ Ëó³Ý ö100</t>
  </si>
  <si>
    <t>Ø»ï³Õ³Ï³Ý ¹³ñå³ëÇ Ï³éáõóáõÙ Ý»ñÏ³éáõóí³Í ¹éÝ³Ïáí</t>
  </si>
  <si>
    <t>263 807  ¹ñ³Ù</t>
  </si>
  <si>
    <t>¶É9-673</t>
  </si>
  <si>
    <t>¶É9-691</t>
  </si>
  <si>
    <t>¶É5-426</t>
  </si>
  <si>
    <t>¶É6-443</t>
  </si>
  <si>
    <t>¶É9-649</t>
  </si>
  <si>
    <t>¶É5-404</t>
  </si>
  <si>
    <t>¶É5-319</t>
  </si>
  <si>
    <t>¶É5-305</t>
  </si>
  <si>
    <t>Ü³Ë³·ÍíáÕ Ù»ï³Õ³Ï³Ý ¹éÝ³Ï 2,5x2,5/Ñ/</t>
  </si>
  <si>
    <t>àõÕÕ³ÝÏÛáõÝ ËáÕáí³Ï   60x40x2</t>
  </si>
  <si>
    <t>ËáÕáí³Ï  20x20x1,5</t>
  </si>
  <si>
    <t>ËáÕáí³Ï   60x40x2</t>
  </si>
  <si>
    <t>¶É9-637</t>
  </si>
  <si>
    <t>Ü³Ë³·ÍíáÕ Ù»ï³Õ³Ï³Ý ¹éÝ³Ï 1,0x1,5/Ñ/</t>
  </si>
  <si>
    <t xml:space="preserve">  ÜÛáõÃ»ñÇ ·Ý»ñÁ í»ñóí³Í »Ý ÐÐ  üÇÝ³ÝëÝ»ñÇ Ý³Ë³ñ³ñáõÃÛ³Ý   10.2025Ã.</t>
  </si>
  <si>
    <t>Îïñí³Í Í³é»ñÇ ï»Õ³÷áËáõÙ ³/ÇÝùÝ³Ã³÷áí ÙÇÝã¨ 7ÏÙ</t>
  </si>
  <si>
    <t>¶Ý10Ï7</t>
  </si>
  <si>
    <t>Â÷»ñÇ, Ù³ó³éÝ»ñÇ ¨ Ï»Ýó³Õ³ÛÇÝ ³ÕµÇ ï»Õ³÷áËáõÙ ³/ÇÝùÝ³Ã³÷áí ÙÇÝã¨ 7ÏÙ</t>
  </si>
  <si>
    <t>ÐÐ Èáéáõ Ù³ñ½ ²É³í»ñ¹Ç ù³Õ³ùÇ »ñÏñáñ¹ ³ßË³ñÑ³Ù³ñïáõÙ ½áÑí³ÍÝ»ñÇÝ ÝíÇñí³Í Ñáõß³ÏáÃáÕÇ ï³ñ³ÍùÇ ó³ÝÏ³å³ïÇ Ï³éáõóÙ³Ý</t>
  </si>
  <si>
    <t>ä ² î ì º ð                                       ÈØ²Ð-ÐØ²ÌÒ´-25/88</t>
  </si>
  <si>
    <r>
      <t xml:space="preserve">öáß»Ý»ñÏí³Í 3D   50 </t>
    </r>
    <r>
      <rPr>
        <sz val="10"/>
        <rFont val="Arial"/>
        <family val="2"/>
        <charset val="204"/>
      </rPr>
      <t>×</t>
    </r>
    <r>
      <rPr>
        <sz val="10"/>
        <rFont val="Arial LatArm"/>
        <family val="2"/>
      </rPr>
      <t xml:space="preserve"> 200                              ∅4  ամրալարով    ó³ÝóÇ ï»Õ³¹ñáõÙ </t>
    </r>
  </si>
  <si>
    <t>Â÷»ñÇ, Ù³ó³éÝ»ñÇ ¨ գոյություն  ունեցող շÇÝ ³ÕµÇ  µ³ñÓáõÙ ÇÝùÝ³Ã³÷ ³íïáÙ»ù»Ý³ Ó»éùáí</t>
  </si>
  <si>
    <t>Â÷»ñÇ, Ù³ó³éÝ»ñÇ ¨ գոյություն  ունեցող շÇÝ ³ÕµÇ  ï»Õ³÷áËáõÙ ³/ÇÝùÝ³Ã³÷áí ÙÇÝã¨ 7ÏÙ</t>
  </si>
  <si>
    <t>Ü³Ë³·ÍíáÕ Ù»ï³Õ³Ï³Ý ¹éÝ³Ï 2,5x1,5/Ñ/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</si>
</sst>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"/>
    <numFmt numFmtId="167" formatCode="0.0%"/>
    <numFmt numFmtId="168" formatCode="0.00000"/>
    <numFmt numFmtId="169" formatCode="_(* #,##0.00_);_(* \(#,##0.00\);_(* &quot;-&quot;??_);_(@_)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 LatArm"/>
      <family val="2"/>
    </font>
    <font>
      <sz val="10"/>
      <name val="Arial LatArm"/>
      <family val="2"/>
    </font>
    <font>
      <sz val="9"/>
      <name val="Arial LatArm"/>
      <family val="2"/>
    </font>
    <font>
      <b/>
      <sz val="12"/>
      <name val="Arial LatArm"/>
      <family val="2"/>
    </font>
    <font>
      <b/>
      <i/>
      <sz val="10"/>
      <name val="Arial LatArm"/>
      <family val="2"/>
    </font>
    <font>
      <sz val="8"/>
      <name val="Arial LatArm"/>
      <family val="2"/>
    </font>
    <font>
      <b/>
      <sz val="10"/>
      <name val="Arial LatArm"/>
      <family val="2"/>
    </font>
    <font>
      <b/>
      <u/>
      <sz val="10"/>
      <name val="Arial LatArm"/>
      <family val="2"/>
    </font>
    <font>
      <b/>
      <u/>
      <sz val="8"/>
      <name val="Arial LatArm"/>
      <family val="2"/>
    </font>
    <font>
      <b/>
      <sz val="8"/>
      <name val="Arial LatArm"/>
      <family val="2"/>
    </font>
    <font>
      <i/>
      <sz val="8.5"/>
      <name val="Arial LatArm"/>
      <family val="2"/>
    </font>
    <font>
      <i/>
      <sz val="10"/>
      <name val="Arial LatArm"/>
      <family val="2"/>
    </font>
    <font>
      <b/>
      <sz val="9"/>
      <name val="Arial LatArm"/>
      <family val="2"/>
    </font>
    <font>
      <i/>
      <u/>
      <sz val="10"/>
      <name val="Arial LatArm"/>
      <family val="2"/>
    </font>
    <font>
      <b/>
      <i/>
      <sz val="8"/>
      <name val="Arial LatArm"/>
      <family val="2"/>
    </font>
    <font>
      <sz val="10"/>
      <name val="Arial Armenian"/>
      <family val="2"/>
    </font>
    <font>
      <b/>
      <i/>
      <sz val="9"/>
      <name val="Arial LatArm"/>
      <family val="2"/>
    </font>
    <font>
      <b/>
      <sz val="14"/>
      <name val="Arial LatArm"/>
      <family val="2"/>
    </font>
    <font>
      <b/>
      <i/>
      <sz val="12"/>
      <name val="Arial LatArm"/>
      <family val="2"/>
    </font>
    <font>
      <sz val="12"/>
      <name val="Arial LatArm"/>
      <family val="2"/>
    </font>
    <font>
      <i/>
      <sz val="12"/>
      <name val="Arial LatArm"/>
      <family val="2"/>
    </font>
    <font>
      <sz val="15"/>
      <name val="Arial LatArm"/>
      <family val="2"/>
    </font>
    <font>
      <b/>
      <u/>
      <sz val="14"/>
      <name val="Arial LatArm"/>
      <family val="2"/>
    </font>
    <font>
      <u/>
      <sz val="14"/>
      <name val="Arial LatArm"/>
      <family val="2"/>
    </font>
    <font>
      <sz val="14"/>
      <name val="Arial LatArm"/>
      <family val="2"/>
    </font>
    <font>
      <b/>
      <i/>
      <sz val="14"/>
      <name val="Arial LatArm"/>
      <family val="2"/>
    </font>
    <font>
      <b/>
      <i/>
      <u/>
      <sz val="10"/>
      <name val="Arial LatArm"/>
      <family val="2"/>
    </font>
    <font>
      <sz val="10"/>
      <name val="Arial Cyr"/>
      <family val="2"/>
    </font>
    <font>
      <sz val="10"/>
      <color indexed="8"/>
      <name val="Arial LatArm"/>
      <family val="2"/>
    </font>
    <font>
      <vertAlign val="superscript"/>
      <sz val="10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0"/>
      <name val="Arial LatArm"/>
      <family val="2"/>
      <charset val="204"/>
    </font>
    <font>
      <sz val="8"/>
      <name val="Arial Armenian"/>
      <family val="2"/>
    </font>
    <font>
      <sz val="9"/>
      <name val="Arial LatArm"/>
      <family val="2"/>
      <charset val="204"/>
    </font>
    <font>
      <vertAlign val="superscript"/>
      <sz val="9"/>
      <name val="Arial LatArm"/>
      <family val="2"/>
    </font>
    <font>
      <sz val="14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32" fillId="0" borderId="0"/>
    <xf numFmtId="0" fontId="33" fillId="0" borderId="0"/>
    <xf numFmtId="0" fontId="29" fillId="0" borderId="0"/>
    <xf numFmtId="0" fontId="17" fillId="0" borderId="0"/>
    <xf numFmtId="0" fontId="33" fillId="0" borderId="0"/>
    <xf numFmtId="169" fontId="33" fillId="0" borderId="0" applyFont="0" applyFill="0" applyBorder="0" applyAlignment="0" applyProtection="0"/>
  </cellStyleXfs>
  <cellXfs count="30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/>
    <xf numFmtId="0" fontId="4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left" vertical="center"/>
    </xf>
    <xf numFmtId="0" fontId="7" fillId="0" borderId="1" xfId="0" applyFont="1" applyBorder="1"/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0" fontId="7" fillId="0" borderId="4" xfId="0" applyFont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6" fontId="7" fillId="0" borderId="6" xfId="0" applyNumberFormat="1" applyFont="1" applyBorder="1" applyAlignment="1">
      <alignment horizontal="center" vertical="center"/>
    </xf>
    <xf numFmtId="166" fontId="7" fillId="0" borderId="5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vertical="center"/>
    </xf>
    <xf numFmtId="0" fontId="7" fillId="0" borderId="5" xfId="0" applyFont="1" applyBorder="1" applyAlignment="1">
      <alignment horizontal="center" vertical="center" textRotation="90"/>
    </xf>
    <xf numFmtId="0" fontId="7" fillId="0" borderId="5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5" xfId="0" applyFont="1" applyBorder="1"/>
    <xf numFmtId="0" fontId="7" fillId="0" borderId="7" xfId="0" applyFont="1" applyBorder="1" applyAlignment="1">
      <alignment vertical="center"/>
    </xf>
    <xf numFmtId="49" fontId="7" fillId="0" borderId="7" xfId="0" applyNumberFormat="1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textRotation="90"/>
    </xf>
    <xf numFmtId="0" fontId="7" fillId="0" borderId="7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2" fontId="7" fillId="0" borderId="7" xfId="0" applyNumberFormat="1" applyFont="1" applyBorder="1" applyAlignment="1">
      <alignment horizontal="center" vertical="center"/>
    </xf>
    <xf numFmtId="0" fontId="7" fillId="0" borderId="7" xfId="0" applyFont="1" applyBorder="1"/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 wrapText="1"/>
    </xf>
    <xf numFmtId="4" fontId="12" fillId="0" borderId="8" xfId="0" applyNumberFormat="1" applyFont="1" applyBorder="1" applyAlignment="1">
      <alignment vertical="center" wrapText="1"/>
    </xf>
    <xf numFmtId="164" fontId="3" fillId="0" borderId="8" xfId="0" applyNumberFormat="1" applyFont="1" applyBorder="1" applyAlignment="1">
      <alignment horizontal="center" vertical="center"/>
    </xf>
    <xf numFmtId="166" fontId="3" fillId="0" borderId="8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vertical="center" wrapText="1"/>
    </xf>
    <xf numFmtId="2" fontId="3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9" fontId="11" fillId="0" borderId="0" xfId="1" applyFont="1" applyAlignment="1">
      <alignment horizontal="left" vertical="center"/>
    </xf>
    <xf numFmtId="2" fontId="11" fillId="0" borderId="0" xfId="1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 wrapText="1"/>
    </xf>
    <xf numFmtId="0" fontId="13" fillId="0" borderId="8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2" fontId="8" fillId="0" borderId="0" xfId="1" applyNumberFormat="1" applyFont="1" applyAlignment="1">
      <alignment horizontal="center" vertical="center"/>
    </xf>
    <xf numFmtId="9" fontId="8" fillId="0" borderId="0" xfId="1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49" fontId="17" fillId="0" borderId="0" xfId="0" applyNumberFormat="1" applyFont="1" applyAlignment="1">
      <alignment horizontal="center" vertical="center" wrapText="1"/>
    </xf>
    <xf numFmtId="164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7" fontId="13" fillId="0" borderId="0" xfId="0" applyNumberFormat="1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8" xfId="0" applyFont="1" applyBorder="1" applyAlignment="1">
      <alignment vertical="center"/>
    </xf>
    <xf numFmtId="2" fontId="13" fillId="0" borderId="8" xfId="0" applyNumberFormat="1" applyFont="1" applyBorder="1" applyAlignment="1">
      <alignment horizontal="center" vertical="center"/>
    </xf>
    <xf numFmtId="166" fontId="13" fillId="0" borderId="8" xfId="0" applyNumberFormat="1" applyFont="1" applyBorder="1" applyAlignment="1">
      <alignment horizontal="center" vertical="center"/>
    </xf>
    <xf numFmtId="164" fontId="17" fillId="0" borderId="8" xfId="0" applyNumberFormat="1" applyFont="1" applyBorder="1" applyAlignment="1">
      <alignment horizontal="center" vertical="center"/>
    </xf>
    <xf numFmtId="164" fontId="13" fillId="0" borderId="8" xfId="0" applyNumberFormat="1" applyFont="1" applyBorder="1" applyAlignment="1">
      <alignment horizontal="center" vertical="center"/>
    </xf>
    <xf numFmtId="10" fontId="1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9" fontId="13" fillId="0" borderId="0" xfId="0" applyNumberFormat="1" applyFont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164" fontId="17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21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49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8" fontId="22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/>
    </xf>
    <xf numFmtId="167" fontId="22" fillId="0" borderId="0" xfId="0" applyNumberFormat="1" applyFont="1" applyAlignment="1">
      <alignment horizontal="center" vertical="center"/>
    </xf>
    <xf numFmtId="9" fontId="22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horizontal="center" vertical="center" wrapText="1"/>
    </xf>
    <xf numFmtId="164" fontId="22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3" fillId="0" borderId="0" xfId="0" applyFont="1" applyAlignment="1">
      <alignment horizontal="center" wrapText="1"/>
    </xf>
    <xf numFmtId="0" fontId="2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7" fillId="0" borderId="0" xfId="0" applyNumberFormat="1" applyFont="1" applyAlignment="1">
      <alignment horizontal="center" vertical="center" wrapText="1"/>
    </xf>
    <xf numFmtId="4" fontId="27" fillId="0" borderId="0" xfId="0" applyNumberFormat="1" applyFont="1" applyAlignment="1">
      <alignment horizontal="left" vertical="center" wrapText="1"/>
    </xf>
    <xf numFmtId="0" fontId="27" fillId="0" borderId="0" xfId="0" applyFont="1" applyAlignment="1">
      <alignment vertical="center"/>
    </xf>
    <xf numFmtId="164" fontId="27" fillId="0" borderId="0" xfId="0" applyNumberFormat="1" applyFont="1" applyAlignment="1">
      <alignment horizontal="center" vertical="center"/>
    </xf>
    <xf numFmtId="4" fontId="27" fillId="0" borderId="0" xfId="0" applyNumberFormat="1" applyFont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3" fillId="0" borderId="0" xfId="0" applyFont="1"/>
    <xf numFmtId="2" fontId="13" fillId="0" borderId="0" xfId="0" applyNumberFormat="1" applyFont="1"/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3" fillId="2" borderId="8" xfId="0" applyFont="1" applyFill="1" applyBorder="1" applyAlignment="1">
      <alignment horizontal="center" vertical="center"/>
    </xf>
    <xf numFmtId="2" fontId="3" fillId="2" borderId="8" xfId="0" applyNumberFormat="1" applyFont="1" applyFill="1" applyBorder="1"/>
    <xf numFmtId="164" fontId="3" fillId="2" borderId="8" xfId="0" applyNumberFormat="1" applyFont="1" applyFill="1" applyBorder="1" applyAlignment="1">
      <alignment horizontal="right" vertical="center"/>
    </xf>
    <xf numFmtId="2" fontId="3" fillId="0" borderId="0" xfId="0" applyNumberFormat="1" applyFont="1"/>
    <xf numFmtId="0" fontId="3" fillId="0" borderId="0" xfId="0" applyFont="1" applyAlignment="1">
      <alignment horizontal="center"/>
    </xf>
    <xf numFmtId="2" fontId="3" fillId="2" borderId="8" xfId="0" applyNumberFormat="1" applyFont="1" applyFill="1" applyBorder="1" applyAlignment="1">
      <alignment horizontal="center" vertical="center"/>
    </xf>
    <xf numFmtId="0" fontId="6" fillId="0" borderId="0" xfId="0" applyFont="1"/>
    <xf numFmtId="164" fontId="6" fillId="0" borderId="9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center" vertical="center" wrapText="1"/>
    </xf>
    <xf numFmtId="2" fontId="17" fillId="0" borderId="0" xfId="0" applyNumberFormat="1" applyFont="1" applyAlignment="1">
      <alignment horizontal="center" vertical="center"/>
    </xf>
    <xf numFmtId="0" fontId="34" fillId="0" borderId="0" xfId="0" applyFont="1"/>
    <xf numFmtId="49" fontId="3" fillId="0" borderId="0" xfId="0" applyNumberFormat="1" applyFont="1"/>
    <xf numFmtId="0" fontId="14" fillId="0" borderId="3" xfId="0" applyFont="1" applyBorder="1" applyAlignment="1">
      <alignment horizontal="center" vertical="center"/>
    </xf>
    <xf numFmtId="3" fontId="14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28" fillId="0" borderId="3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2" fontId="3" fillId="0" borderId="3" xfId="6" applyNumberFormat="1" applyFont="1" applyBorder="1" applyAlignment="1">
      <alignment horizontal="center" vertical="center"/>
    </xf>
    <xf numFmtId="2" fontId="30" fillId="0" borderId="3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right" vertical="center"/>
    </xf>
    <xf numFmtId="0" fontId="3" fillId="0" borderId="3" xfId="0" applyFont="1" applyBorder="1"/>
    <xf numFmtId="1" fontId="3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164" fontId="30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33" fillId="0" borderId="0" xfId="0" applyFont="1"/>
    <xf numFmtId="0" fontId="35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3" fillId="0" borderId="3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/>
    </xf>
    <xf numFmtId="2" fontId="36" fillId="0" borderId="7" xfId="0" applyNumberFormat="1" applyFont="1" applyBorder="1" applyAlignment="1">
      <alignment horizontal="center" vertical="center"/>
    </xf>
    <xf numFmtId="49" fontId="35" fillId="0" borderId="3" xfId="0" applyNumberFormat="1" applyFont="1" applyBorder="1" applyAlignment="1">
      <alignment horizontal="center" vertical="center" wrapText="1"/>
    </xf>
    <xf numFmtId="2" fontId="35" fillId="0" borderId="3" xfId="0" applyNumberFormat="1" applyFont="1" applyBorder="1" applyAlignment="1">
      <alignment horizontal="center" vertical="center" wrapText="1"/>
    </xf>
    <xf numFmtId="164" fontId="35" fillId="0" borderId="3" xfId="0" applyNumberFormat="1" applyFont="1" applyBorder="1" applyAlignment="1">
      <alignment vertical="center"/>
    </xf>
    <xf numFmtId="2" fontId="35" fillId="0" borderId="3" xfId="0" applyNumberFormat="1" applyFont="1" applyBorder="1" applyAlignment="1">
      <alignment horizontal="center" vertical="center"/>
    </xf>
    <xf numFmtId="164" fontId="35" fillId="0" borderId="3" xfId="0" applyNumberFormat="1" applyFont="1" applyBorder="1" applyAlignment="1">
      <alignment horizontal="center" vertical="center" wrapText="1"/>
    </xf>
    <xf numFmtId="164" fontId="35" fillId="0" borderId="3" xfId="0" applyNumberFormat="1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3" xfId="0" applyFont="1" applyBorder="1"/>
    <xf numFmtId="1" fontId="35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5" fontId="35" fillId="0" borderId="3" xfId="0" applyNumberFormat="1" applyFont="1" applyBorder="1" applyAlignment="1">
      <alignment horizontal="center" vertical="center"/>
    </xf>
    <xf numFmtId="2" fontId="35" fillId="0" borderId="3" xfId="0" applyNumberFormat="1" applyFont="1" applyBorder="1" applyAlignment="1">
      <alignment vertical="center"/>
    </xf>
    <xf numFmtId="169" fontId="3" fillId="0" borderId="3" xfId="7" applyFont="1" applyBorder="1" applyAlignment="1">
      <alignment horizontal="center" vertical="center"/>
    </xf>
    <xf numFmtId="168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0" fontId="35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164" fontId="35" fillId="0" borderId="3" xfId="0" applyNumberFormat="1" applyFont="1" applyBorder="1"/>
    <xf numFmtId="0" fontId="35" fillId="0" borderId="3" xfId="0" applyFont="1" applyBorder="1" applyAlignment="1">
      <alignment horizontal="right"/>
    </xf>
    <xf numFmtId="0" fontId="3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4" applyFont="1" applyFill="1" applyBorder="1" applyAlignment="1">
      <alignment horizontal="center" vertical="center"/>
    </xf>
    <xf numFmtId="164" fontId="3" fillId="0" borderId="3" xfId="4" applyNumberFormat="1" applyFont="1" applyFill="1" applyBorder="1" applyAlignment="1">
      <alignment horizontal="center" vertical="center"/>
    </xf>
    <xf numFmtId="1" fontId="3" fillId="0" borderId="3" xfId="4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164" fontId="28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8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vertical="center" wrapText="1"/>
    </xf>
    <xf numFmtId="0" fontId="35" fillId="0" borderId="0" xfId="0" applyFont="1" applyBorder="1" applyAlignment="1">
      <alignment horizontal="center" vertical="center" wrapText="1"/>
    </xf>
    <xf numFmtId="2" fontId="35" fillId="0" borderId="0" xfId="0" applyNumberFormat="1" applyFont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0" fontId="3" fillId="0" borderId="3" xfId="4" applyFont="1" applyBorder="1" applyAlignment="1">
      <alignment horizontal="center" vertical="center"/>
    </xf>
    <xf numFmtId="164" fontId="3" fillId="0" borderId="3" xfId="4" applyNumberFormat="1" applyFont="1" applyBorder="1" applyAlignment="1">
      <alignment horizontal="center" vertical="center"/>
    </xf>
    <xf numFmtId="1" fontId="3" fillId="0" borderId="3" xfId="4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3" xfId="6" applyFont="1" applyBorder="1" applyAlignment="1">
      <alignment horizontal="center" vertical="center"/>
    </xf>
    <xf numFmtId="168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7" fillId="0" borderId="0" xfId="6" applyFont="1" applyBorder="1" applyAlignment="1">
      <alignment horizontal="center" vertical="center"/>
    </xf>
    <xf numFmtId="2" fontId="3" fillId="0" borderId="0" xfId="6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168" fontId="3" fillId="0" borderId="0" xfId="0" applyNumberFormat="1" applyFont="1" applyBorder="1" applyAlignment="1">
      <alignment horizontal="center" vertical="center"/>
    </xf>
    <xf numFmtId="164" fontId="0" fillId="0" borderId="0" xfId="0" applyNumberFormat="1"/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4" fontId="27" fillId="0" borderId="0" xfId="0" applyNumberFormat="1" applyFont="1" applyAlignment="1">
      <alignment horizontal="center" vertical="center" wrapText="1"/>
    </xf>
    <xf numFmtId="4" fontId="27" fillId="0" borderId="0" xfId="0" applyNumberFormat="1" applyFont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9" fontId="10" fillId="0" borderId="0" xfId="1" applyFont="1" applyAlignment="1">
      <alignment vertical="center"/>
    </xf>
    <xf numFmtId="9" fontId="11" fillId="0" borderId="0" xfId="1" applyFont="1" applyAlignment="1">
      <alignment vertical="center"/>
    </xf>
    <xf numFmtId="0" fontId="13" fillId="0" borderId="0" xfId="0" applyFont="1" applyAlignment="1">
      <alignment horizontal="left" vertical="center" wrapText="1"/>
    </xf>
    <xf numFmtId="2" fontId="17" fillId="0" borderId="0" xfId="0" applyNumberFormat="1" applyFont="1" applyAlignment="1">
      <alignment horizontal="center" vertical="center" wrapText="1"/>
    </xf>
    <xf numFmtId="166" fontId="11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8">
    <cellStyle name="Normal 2_marmarashen" xfId="5"/>
    <cellStyle name="Normal_ARTAQIN KOJUXU CANC" xfId="2"/>
    <cellStyle name="Normal_naxahashiv" xfId="6"/>
    <cellStyle name="Normal_Sheet1" xfId="4"/>
    <cellStyle name="Обычный" xfId="0" builtinId="0"/>
    <cellStyle name="Обычный 2 2" xfId="3"/>
    <cellStyle name="Процентный" xfId="1" builtinId="5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2" name="Text Box 605">
          <a:extLst>
            <a:ext uri="{FF2B5EF4-FFF2-40B4-BE49-F238E27FC236}">
              <a16:creationId xmlns:a16="http://schemas.microsoft.com/office/drawing/2014/main" id="{BFB1320D-D2AD-4BDC-9835-366EA1144A9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" name="Text Box 606">
          <a:extLst>
            <a:ext uri="{FF2B5EF4-FFF2-40B4-BE49-F238E27FC236}">
              <a16:creationId xmlns:a16="http://schemas.microsoft.com/office/drawing/2014/main" id="{DE6513EC-E17A-4937-97D8-781C1BAD2C5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4" name="Text Box 607">
          <a:extLst>
            <a:ext uri="{FF2B5EF4-FFF2-40B4-BE49-F238E27FC236}">
              <a16:creationId xmlns:a16="http://schemas.microsoft.com/office/drawing/2014/main" id="{A5A977A5-26A9-4D02-8851-E62D3009365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" name="Text Box 608">
          <a:extLst>
            <a:ext uri="{FF2B5EF4-FFF2-40B4-BE49-F238E27FC236}">
              <a16:creationId xmlns:a16="http://schemas.microsoft.com/office/drawing/2014/main" id="{C618C0B6-D89F-49E8-A04A-4A56B90AF3A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" name="Text Box 609">
          <a:extLst>
            <a:ext uri="{FF2B5EF4-FFF2-40B4-BE49-F238E27FC236}">
              <a16:creationId xmlns:a16="http://schemas.microsoft.com/office/drawing/2014/main" id="{6B6741AC-A135-4F41-AD5D-F97130E142E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" name="Text Box 610">
          <a:extLst>
            <a:ext uri="{FF2B5EF4-FFF2-40B4-BE49-F238E27FC236}">
              <a16:creationId xmlns:a16="http://schemas.microsoft.com/office/drawing/2014/main" id="{F2BAF869-3FF9-4033-8A20-911B6F51AD8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" name="Text Box 611">
          <a:extLst>
            <a:ext uri="{FF2B5EF4-FFF2-40B4-BE49-F238E27FC236}">
              <a16:creationId xmlns:a16="http://schemas.microsoft.com/office/drawing/2014/main" id="{371D20EB-7AED-4C73-8215-F4A4E3BE38A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9" name="Text Box 612">
          <a:extLst>
            <a:ext uri="{FF2B5EF4-FFF2-40B4-BE49-F238E27FC236}">
              <a16:creationId xmlns:a16="http://schemas.microsoft.com/office/drawing/2014/main" id="{1DFB646E-711A-42D9-A1D2-38FA9132EEB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0" name="Text Box 613">
          <a:extLst>
            <a:ext uri="{FF2B5EF4-FFF2-40B4-BE49-F238E27FC236}">
              <a16:creationId xmlns:a16="http://schemas.microsoft.com/office/drawing/2014/main" id="{FDD26296-FBF6-4F01-9CFF-C97DBA7F7EC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1" name="Text Box 614">
          <a:extLst>
            <a:ext uri="{FF2B5EF4-FFF2-40B4-BE49-F238E27FC236}">
              <a16:creationId xmlns:a16="http://schemas.microsoft.com/office/drawing/2014/main" id="{EF6A8691-348E-4E50-AF60-5D5E7AF55EE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2" name="Text Box 615">
          <a:extLst>
            <a:ext uri="{FF2B5EF4-FFF2-40B4-BE49-F238E27FC236}">
              <a16:creationId xmlns:a16="http://schemas.microsoft.com/office/drawing/2014/main" id="{7B4B2BBD-B761-4B93-8C2D-130DFF54DC4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3" name="Text Box 616">
          <a:extLst>
            <a:ext uri="{FF2B5EF4-FFF2-40B4-BE49-F238E27FC236}">
              <a16:creationId xmlns:a16="http://schemas.microsoft.com/office/drawing/2014/main" id="{AEB2EF8C-DAAB-428F-B96B-E0262E43095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4" name="Text Box 617">
          <a:extLst>
            <a:ext uri="{FF2B5EF4-FFF2-40B4-BE49-F238E27FC236}">
              <a16:creationId xmlns:a16="http://schemas.microsoft.com/office/drawing/2014/main" id="{248F8590-05FC-40CF-BB06-847FC47193A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5" name="Text Box 618">
          <a:extLst>
            <a:ext uri="{FF2B5EF4-FFF2-40B4-BE49-F238E27FC236}">
              <a16:creationId xmlns:a16="http://schemas.microsoft.com/office/drawing/2014/main" id="{1C47B781-059A-417E-8AE8-385082160CD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6" name="Text Box 619">
          <a:extLst>
            <a:ext uri="{FF2B5EF4-FFF2-40B4-BE49-F238E27FC236}">
              <a16:creationId xmlns:a16="http://schemas.microsoft.com/office/drawing/2014/main" id="{D7CD0CAC-BB5E-46CB-833F-27386DB0EEF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7" name="Text Box 620">
          <a:extLst>
            <a:ext uri="{FF2B5EF4-FFF2-40B4-BE49-F238E27FC236}">
              <a16:creationId xmlns:a16="http://schemas.microsoft.com/office/drawing/2014/main" id="{3BA1330B-EC4A-4CA8-8289-81F6CA66E78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8" name="Text Box 621">
          <a:extLst>
            <a:ext uri="{FF2B5EF4-FFF2-40B4-BE49-F238E27FC236}">
              <a16:creationId xmlns:a16="http://schemas.microsoft.com/office/drawing/2014/main" id="{B67F8091-30F4-4C68-91F3-A4AAFD75C05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9" name="Text Box 622">
          <a:extLst>
            <a:ext uri="{FF2B5EF4-FFF2-40B4-BE49-F238E27FC236}">
              <a16:creationId xmlns:a16="http://schemas.microsoft.com/office/drawing/2014/main" id="{341A9C48-6205-43A5-BBBA-F9512828939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0" name="Text Box 623">
          <a:extLst>
            <a:ext uri="{FF2B5EF4-FFF2-40B4-BE49-F238E27FC236}">
              <a16:creationId xmlns:a16="http://schemas.microsoft.com/office/drawing/2014/main" id="{D1FDD634-72A3-4593-9EEA-807A5C807D9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1" name="Text Box 624">
          <a:extLst>
            <a:ext uri="{FF2B5EF4-FFF2-40B4-BE49-F238E27FC236}">
              <a16:creationId xmlns:a16="http://schemas.microsoft.com/office/drawing/2014/main" id="{9A81DAB3-61B0-469A-8F47-54328CF423B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2" name="Text Box 625">
          <a:extLst>
            <a:ext uri="{FF2B5EF4-FFF2-40B4-BE49-F238E27FC236}">
              <a16:creationId xmlns:a16="http://schemas.microsoft.com/office/drawing/2014/main" id="{8FF001AB-BD42-4899-A766-F60C54E32EA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3" name="Text Box 626">
          <a:extLst>
            <a:ext uri="{FF2B5EF4-FFF2-40B4-BE49-F238E27FC236}">
              <a16:creationId xmlns:a16="http://schemas.microsoft.com/office/drawing/2014/main" id="{82B9909A-51CA-4E3D-A903-0EC4D4E3CE1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4" name="Text Box 627">
          <a:extLst>
            <a:ext uri="{FF2B5EF4-FFF2-40B4-BE49-F238E27FC236}">
              <a16:creationId xmlns:a16="http://schemas.microsoft.com/office/drawing/2014/main" id="{36EAB6FB-3B11-4660-87D7-72873773B9D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5" name="Text Box 628">
          <a:extLst>
            <a:ext uri="{FF2B5EF4-FFF2-40B4-BE49-F238E27FC236}">
              <a16:creationId xmlns:a16="http://schemas.microsoft.com/office/drawing/2014/main" id="{843D5E40-C9E7-4780-80F9-044BCF71632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6" name="Text Box 629">
          <a:extLst>
            <a:ext uri="{FF2B5EF4-FFF2-40B4-BE49-F238E27FC236}">
              <a16:creationId xmlns:a16="http://schemas.microsoft.com/office/drawing/2014/main" id="{3BD9AED7-94E8-4275-AEF6-65D0617F639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7" name="Text Box 630">
          <a:extLst>
            <a:ext uri="{FF2B5EF4-FFF2-40B4-BE49-F238E27FC236}">
              <a16:creationId xmlns:a16="http://schemas.microsoft.com/office/drawing/2014/main" id="{40F862C0-3288-46F3-8CEA-688CBD93AC5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8" name="Text Box 631">
          <a:extLst>
            <a:ext uri="{FF2B5EF4-FFF2-40B4-BE49-F238E27FC236}">
              <a16:creationId xmlns:a16="http://schemas.microsoft.com/office/drawing/2014/main" id="{9D08A8D5-7538-4553-8665-D70F9A15C14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9" name="Text Box 632">
          <a:extLst>
            <a:ext uri="{FF2B5EF4-FFF2-40B4-BE49-F238E27FC236}">
              <a16:creationId xmlns:a16="http://schemas.microsoft.com/office/drawing/2014/main" id="{E566A56C-1A53-4C90-B0B2-A80B47771F6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0" name="Text Box 633">
          <a:extLst>
            <a:ext uri="{FF2B5EF4-FFF2-40B4-BE49-F238E27FC236}">
              <a16:creationId xmlns:a16="http://schemas.microsoft.com/office/drawing/2014/main" id="{85CEA7F7-333A-4BC0-9BA8-066A444CF28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1" name="Text Box 634">
          <a:extLst>
            <a:ext uri="{FF2B5EF4-FFF2-40B4-BE49-F238E27FC236}">
              <a16:creationId xmlns:a16="http://schemas.microsoft.com/office/drawing/2014/main" id="{F191381E-A34C-4CA8-B974-36E1F925EEA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2" name="Text Box 635">
          <a:extLst>
            <a:ext uri="{FF2B5EF4-FFF2-40B4-BE49-F238E27FC236}">
              <a16:creationId xmlns:a16="http://schemas.microsoft.com/office/drawing/2014/main" id="{24452ACC-A3FA-4CC5-B79A-94744DD5637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3" name="Text Box 636">
          <a:extLst>
            <a:ext uri="{FF2B5EF4-FFF2-40B4-BE49-F238E27FC236}">
              <a16:creationId xmlns:a16="http://schemas.microsoft.com/office/drawing/2014/main" id="{832C9060-915D-4559-B4E9-8BD5EF25AF3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4" name="Text Box 637">
          <a:extLst>
            <a:ext uri="{FF2B5EF4-FFF2-40B4-BE49-F238E27FC236}">
              <a16:creationId xmlns:a16="http://schemas.microsoft.com/office/drawing/2014/main" id="{89D66F20-756A-474F-998C-B971B2AF137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5" name="Text Box 638">
          <a:extLst>
            <a:ext uri="{FF2B5EF4-FFF2-40B4-BE49-F238E27FC236}">
              <a16:creationId xmlns:a16="http://schemas.microsoft.com/office/drawing/2014/main" id="{10782DC4-529A-4AED-AA49-0C8142BCF1B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6" name="Text Box 639">
          <a:extLst>
            <a:ext uri="{FF2B5EF4-FFF2-40B4-BE49-F238E27FC236}">
              <a16:creationId xmlns:a16="http://schemas.microsoft.com/office/drawing/2014/main" id="{44E922B2-BC6B-483B-84E3-C5B25A33995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7" name="Text Box 640">
          <a:extLst>
            <a:ext uri="{FF2B5EF4-FFF2-40B4-BE49-F238E27FC236}">
              <a16:creationId xmlns:a16="http://schemas.microsoft.com/office/drawing/2014/main" id="{FB9FB788-9251-40A9-A13F-02E39287E20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8" name="Text Box 641">
          <a:extLst>
            <a:ext uri="{FF2B5EF4-FFF2-40B4-BE49-F238E27FC236}">
              <a16:creationId xmlns:a16="http://schemas.microsoft.com/office/drawing/2014/main" id="{BE040E58-B402-4774-BA9C-837A0B6C4D7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9" name="Text Box 642">
          <a:extLst>
            <a:ext uri="{FF2B5EF4-FFF2-40B4-BE49-F238E27FC236}">
              <a16:creationId xmlns:a16="http://schemas.microsoft.com/office/drawing/2014/main" id="{5C12B002-8F13-420A-8FF3-D5DF8FF439A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0" name="Text Box 643">
          <a:extLst>
            <a:ext uri="{FF2B5EF4-FFF2-40B4-BE49-F238E27FC236}">
              <a16:creationId xmlns:a16="http://schemas.microsoft.com/office/drawing/2014/main" id="{356EDD83-C780-4276-B43B-278FDDFE52D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1" name="Text Box 644">
          <a:extLst>
            <a:ext uri="{FF2B5EF4-FFF2-40B4-BE49-F238E27FC236}">
              <a16:creationId xmlns:a16="http://schemas.microsoft.com/office/drawing/2014/main" id="{173AABF5-BF08-44DE-89DC-0DACBA96EFF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2" name="Text Box 645">
          <a:extLst>
            <a:ext uri="{FF2B5EF4-FFF2-40B4-BE49-F238E27FC236}">
              <a16:creationId xmlns:a16="http://schemas.microsoft.com/office/drawing/2014/main" id="{A0213D7E-1C1C-4AB4-8CB8-E61C842856B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3" name="Text Box 646">
          <a:extLst>
            <a:ext uri="{FF2B5EF4-FFF2-40B4-BE49-F238E27FC236}">
              <a16:creationId xmlns:a16="http://schemas.microsoft.com/office/drawing/2014/main" id="{CC360F6C-A925-4577-A9AB-0394FB6365B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4" name="Text Box 647">
          <a:extLst>
            <a:ext uri="{FF2B5EF4-FFF2-40B4-BE49-F238E27FC236}">
              <a16:creationId xmlns:a16="http://schemas.microsoft.com/office/drawing/2014/main" id="{53339ED8-F088-4EB7-B3A8-ECE5EBF2D19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5" name="Text Box 648">
          <a:extLst>
            <a:ext uri="{FF2B5EF4-FFF2-40B4-BE49-F238E27FC236}">
              <a16:creationId xmlns:a16="http://schemas.microsoft.com/office/drawing/2014/main" id="{E97A83C6-749A-42FF-A4C4-54C1BB4DD88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6" name="Text Box 649">
          <a:extLst>
            <a:ext uri="{FF2B5EF4-FFF2-40B4-BE49-F238E27FC236}">
              <a16:creationId xmlns:a16="http://schemas.microsoft.com/office/drawing/2014/main" id="{9E49EF8E-5ECD-4A60-B8C3-626869914C7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7" name="Text Box 650">
          <a:extLst>
            <a:ext uri="{FF2B5EF4-FFF2-40B4-BE49-F238E27FC236}">
              <a16:creationId xmlns:a16="http://schemas.microsoft.com/office/drawing/2014/main" id="{95BD6EA1-F964-4C71-BF27-AE890833CEE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8" name="Text Box 651">
          <a:extLst>
            <a:ext uri="{FF2B5EF4-FFF2-40B4-BE49-F238E27FC236}">
              <a16:creationId xmlns:a16="http://schemas.microsoft.com/office/drawing/2014/main" id="{EA012D3E-059A-44FC-B695-04513742F6B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9" name="Text Box 652">
          <a:extLst>
            <a:ext uri="{FF2B5EF4-FFF2-40B4-BE49-F238E27FC236}">
              <a16:creationId xmlns:a16="http://schemas.microsoft.com/office/drawing/2014/main" id="{6F92C08A-DDE9-4F12-B1ED-905E3A8F1F2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0" name="Text Box 653">
          <a:extLst>
            <a:ext uri="{FF2B5EF4-FFF2-40B4-BE49-F238E27FC236}">
              <a16:creationId xmlns:a16="http://schemas.microsoft.com/office/drawing/2014/main" id="{F60ADF8B-5E46-46C7-BB34-D709EFEC0EF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1" name="Text Box 654">
          <a:extLst>
            <a:ext uri="{FF2B5EF4-FFF2-40B4-BE49-F238E27FC236}">
              <a16:creationId xmlns:a16="http://schemas.microsoft.com/office/drawing/2014/main" id="{BAD2DD8F-94D2-4402-9E47-C863DE245FB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2" name="Text Box 655">
          <a:extLst>
            <a:ext uri="{FF2B5EF4-FFF2-40B4-BE49-F238E27FC236}">
              <a16:creationId xmlns:a16="http://schemas.microsoft.com/office/drawing/2014/main" id="{2AEBE8FE-BF43-499E-9C18-32879B3CEB9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3" name="Text Box 656">
          <a:extLst>
            <a:ext uri="{FF2B5EF4-FFF2-40B4-BE49-F238E27FC236}">
              <a16:creationId xmlns:a16="http://schemas.microsoft.com/office/drawing/2014/main" id="{9A1B74C2-1122-4DAD-B51C-84CC7C9FDDB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4" name="Text Box 657">
          <a:extLst>
            <a:ext uri="{FF2B5EF4-FFF2-40B4-BE49-F238E27FC236}">
              <a16:creationId xmlns:a16="http://schemas.microsoft.com/office/drawing/2014/main" id="{E7955373-25D9-49A8-8A05-2D0D8BBDEA1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5" name="Text Box 658">
          <a:extLst>
            <a:ext uri="{FF2B5EF4-FFF2-40B4-BE49-F238E27FC236}">
              <a16:creationId xmlns:a16="http://schemas.microsoft.com/office/drawing/2014/main" id="{A3FB5556-60A6-43FF-AE30-2870D311450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6" name="Text Box 659">
          <a:extLst>
            <a:ext uri="{FF2B5EF4-FFF2-40B4-BE49-F238E27FC236}">
              <a16:creationId xmlns:a16="http://schemas.microsoft.com/office/drawing/2014/main" id="{BA3DC49F-FFCD-402D-9998-5DB84AEE7C1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7" name="Text Box 660">
          <a:extLst>
            <a:ext uri="{FF2B5EF4-FFF2-40B4-BE49-F238E27FC236}">
              <a16:creationId xmlns:a16="http://schemas.microsoft.com/office/drawing/2014/main" id="{DD3362AC-92DC-4E2D-9D69-B5869E8E69A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8" name="Text Box 661">
          <a:extLst>
            <a:ext uri="{FF2B5EF4-FFF2-40B4-BE49-F238E27FC236}">
              <a16:creationId xmlns:a16="http://schemas.microsoft.com/office/drawing/2014/main" id="{9BBCE234-1D56-427C-B5E2-EF7FB3EB32B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9" name="Text Box 662">
          <a:extLst>
            <a:ext uri="{FF2B5EF4-FFF2-40B4-BE49-F238E27FC236}">
              <a16:creationId xmlns:a16="http://schemas.microsoft.com/office/drawing/2014/main" id="{02DF7A6D-A2B7-4881-B5E1-115FBDCFF35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0" name="Text Box 663">
          <a:extLst>
            <a:ext uri="{FF2B5EF4-FFF2-40B4-BE49-F238E27FC236}">
              <a16:creationId xmlns:a16="http://schemas.microsoft.com/office/drawing/2014/main" id="{CA488553-E0B5-4385-B19A-E2DA9C65414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1" name="Text Box 664">
          <a:extLst>
            <a:ext uri="{FF2B5EF4-FFF2-40B4-BE49-F238E27FC236}">
              <a16:creationId xmlns:a16="http://schemas.microsoft.com/office/drawing/2014/main" id="{E3666575-7940-49F1-BBC0-609C219DAE2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2" name="Text Box 665">
          <a:extLst>
            <a:ext uri="{FF2B5EF4-FFF2-40B4-BE49-F238E27FC236}">
              <a16:creationId xmlns:a16="http://schemas.microsoft.com/office/drawing/2014/main" id="{D0D7FE93-500B-42A2-BF96-6DEF72C09EF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3" name="Text Box 666">
          <a:extLst>
            <a:ext uri="{FF2B5EF4-FFF2-40B4-BE49-F238E27FC236}">
              <a16:creationId xmlns:a16="http://schemas.microsoft.com/office/drawing/2014/main" id="{5598A2BD-134F-4EBD-835F-29916914E91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4" name="Text Box 667">
          <a:extLst>
            <a:ext uri="{FF2B5EF4-FFF2-40B4-BE49-F238E27FC236}">
              <a16:creationId xmlns:a16="http://schemas.microsoft.com/office/drawing/2014/main" id="{297994E0-50C4-4ED4-A351-11181C62DAF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5" name="Text Box 668">
          <a:extLst>
            <a:ext uri="{FF2B5EF4-FFF2-40B4-BE49-F238E27FC236}">
              <a16:creationId xmlns:a16="http://schemas.microsoft.com/office/drawing/2014/main" id="{2C8E6C7E-5DC8-49FF-A8FB-AF4D6B2991F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6" name="Text Box 669">
          <a:extLst>
            <a:ext uri="{FF2B5EF4-FFF2-40B4-BE49-F238E27FC236}">
              <a16:creationId xmlns:a16="http://schemas.microsoft.com/office/drawing/2014/main" id="{62417144-7D41-4E8A-BDD8-4175823C190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7" name="Text Box 670">
          <a:extLst>
            <a:ext uri="{FF2B5EF4-FFF2-40B4-BE49-F238E27FC236}">
              <a16:creationId xmlns:a16="http://schemas.microsoft.com/office/drawing/2014/main" id="{6FE40B90-9103-40FD-8342-2793136B2FB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8" name="Text Box 671">
          <a:extLst>
            <a:ext uri="{FF2B5EF4-FFF2-40B4-BE49-F238E27FC236}">
              <a16:creationId xmlns:a16="http://schemas.microsoft.com/office/drawing/2014/main" id="{C502CEA4-0C4A-47E1-B2C4-2A04E6C73D8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9" name="Text Box 672">
          <a:extLst>
            <a:ext uri="{FF2B5EF4-FFF2-40B4-BE49-F238E27FC236}">
              <a16:creationId xmlns:a16="http://schemas.microsoft.com/office/drawing/2014/main" id="{5143CD6F-2A93-46FD-AE98-B2A9E560025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0" name="Text Box 673">
          <a:extLst>
            <a:ext uri="{FF2B5EF4-FFF2-40B4-BE49-F238E27FC236}">
              <a16:creationId xmlns:a16="http://schemas.microsoft.com/office/drawing/2014/main" id="{DC361EDD-4EC4-40D5-9E20-DE3C5600395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1" name="Text Box 674">
          <a:extLst>
            <a:ext uri="{FF2B5EF4-FFF2-40B4-BE49-F238E27FC236}">
              <a16:creationId xmlns:a16="http://schemas.microsoft.com/office/drawing/2014/main" id="{96A11F1C-8E43-409A-9C9B-45B0A72B419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2" name="Text Box 675">
          <a:extLst>
            <a:ext uri="{FF2B5EF4-FFF2-40B4-BE49-F238E27FC236}">
              <a16:creationId xmlns:a16="http://schemas.microsoft.com/office/drawing/2014/main" id="{51D30584-8336-4697-974A-A5ABEE29FC4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3" name="Text Box 676">
          <a:extLst>
            <a:ext uri="{FF2B5EF4-FFF2-40B4-BE49-F238E27FC236}">
              <a16:creationId xmlns:a16="http://schemas.microsoft.com/office/drawing/2014/main" id="{16ACE839-330C-40F3-9120-9F9F64651E6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4" name="Text Box 677">
          <a:extLst>
            <a:ext uri="{FF2B5EF4-FFF2-40B4-BE49-F238E27FC236}">
              <a16:creationId xmlns:a16="http://schemas.microsoft.com/office/drawing/2014/main" id="{01B02C13-8AAF-4F6C-9CB8-51004798A38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5" name="Text Box 678">
          <a:extLst>
            <a:ext uri="{FF2B5EF4-FFF2-40B4-BE49-F238E27FC236}">
              <a16:creationId xmlns:a16="http://schemas.microsoft.com/office/drawing/2014/main" id="{84349221-F814-431C-AF3C-993E9481484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6" name="Text Box 679">
          <a:extLst>
            <a:ext uri="{FF2B5EF4-FFF2-40B4-BE49-F238E27FC236}">
              <a16:creationId xmlns:a16="http://schemas.microsoft.com/office/drawing/2014/main" id="{BFDC0F41-7191-4070-9C52-6DDC7AF24E1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7" name="Text Box 680">
          <a:extLst>
            <a:ext uri="{FF2B5EF4-FFF2-40B4-BE49-F238E27FC236}">
              <a16:creationId xmlns:a16="http://schemas.microsoft.com/office/drawing/2014/main" id="{30A52C78-DAA3-41CC-B048-5D194FB035D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8" name="Text Box 681">
          <a:extLst>
            <a:ext uri="{FF2B5EF4-FFF2-40B4-BE49-F238E27FC236}">
              <a16:creationId xmlns:a16="http://schemas.microsoft.com/office/drawing/2014/main" id="{1BFC4C72-7EAD-412A-92C1-103B4AF5C32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9" name="Text Box 682">
          <a:extLst>
            <a:ext uri="{FF2B5EF4-FFF2-40B4-BE49-F238E27FC236}">
              <a16:creationId xmlns:a16="http://schemas.microsoft.com/office/drawing/2014/main" id="{5AB4A00E-9B77-4876-8989-CAF18B30D1E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0" name="Text Box 683">
          <a:extLst>
            <a:ext uri="{FF2B5EF4-FFF2-40B4-BE49-F238E27FC236}">
              <a16:creationId xmlns:a16="http://schemas.microsoft.com/office/drawing/2014/main" id="{E9253F3B-A309-4D63-9014-BB672ABB3DB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1" name="Text Box 684">
          <a:extLst>
            <a:ext uri="{FF2B5EF4-FFF2-40B4-BE49-F238E27FC236}">
              <a16:creationId xmlns:a16="http://schemas.microsoft.com/office/drawing/2014/main" id="{CE95973C-19B7-4564-BF30-700C8F98B02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2" name="Text Box 685">
          <a:extLst>
            <a:ext uri="{FF2B5EF4-FFF2-40B4-BE49-F238E27FC236}">
              <a16:creationId xmlns:a16="http://schemas.microsoft.com/office/drawing/2014/main" id="{FE9F305A-8086-485F-A778-B8C6CCD5D81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3" name="Text Box 686">
          <a:extLst>
            <a:ext uri="{FF2B5EF4-FFF2-40B4-BE49-F238E27FC236}">
              <a16:creationId xmlns:a16="http://schemas.microsoft.com/office/drawing/2014/main" id="{3FEB2009-AC3F-418F-A520-FC98E361139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4" name="Text Box 687">
          <a:extLst>
            <a:ext uri="{FF2B5EF4-FFF2-40B4-BE49-F238E27FC236}">
              <a16:creationId xmlns:a16="http://schemas.microsoft.com/office/drawing/2014/main" id="{64B13D3B-5AB0-447A-8F72-78330315BEF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5" name="Text Box 688">
          <a:extLst>
            <a:ext uri="{FF2B5EF4-FFF2-40B4-BE49-F238E27FC236}">
              <a16:creationId xmlns:a16="http://schemas.microsoft.com/office/drawing/2014/main" id="{C035A5A7-7328-4F5C-89F2-564AA47A045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6" name="Text Box 689">
          <a:extLst>
            <a:ext uri="{FF2B5EF4-FFF2-40B4-BE49-F238E27FC236}">
              <a16:creationId xmlns:a16="http://schemas.microsoft.com/office/drawing/2014/main" id="{7D31110E-70E1-416F-836F-CBFD410785A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7" name="Text Box 690">
          <a:extLst>
            <a:ext uri="{FF2B5EF4-FFF2-40B4-BE49-F238E27FC236}">
              <a16:creationId xmlns:a16="http://schemas.microsoft.com/office/drawing/2014/main" id="{36C9702D-183E-4118-A502-175ECCDA45B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8" name="Text Box 691">
          <a:extLst>
            <a:ext uri="{FF2B5EF4-FFF2-40B4-BE49-F238E27FC236}">
              <a16:creationId xmlns:a16="http://schemas.microsoft.com/office/drawing/2014/main" id="{7211D886-7205-4096-96A0-0E31D3C33FF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9" name="Text Box 692">
          <a:extLst>
            <a:ext uri="{FF2B5EF4-FFF2-40B4-BE49-F238E27FC236}">
              <a16:creationId xmlns:a16="http://schemas.microsoft.com/office/drawing/2014/main" id="{79C1155A-E8B4-4C28-AC59-9062F388DB8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90" name="Text Box 693">
          <a:extLst>
            <a:ext uri="{FF2B5EF4-FFF2-40B4-BE49-F238E27FC236}">
              <a16:creationId xmlns:a16="http://schemas.microsoft.com/office/drawing/2014/main" id="{515E3236-7271-4456-B712-7A6B1E696E5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91" name="Text Box 694">
          <a:extLst>
            <a:ext uri="{FF2B5EF4-FFF2-40B4-BE49-F238E27FC236}">
              <a16:creationId xmlns:a16="http://schemas.microsoft.com/office/drawing/2014/main" id="{F6A484A6-2A3D-4347-AC80-9A9CD61603D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92" name="Text Box 695">
          <a:extLst>
            <a:ext uri="{FF2B5EF4-FFF2-40B4-BE49-F238E27FC236}">
              <a16:creationId xmlns:a16="http://schemas.microsoft.com/office/drawing/2014/main" id="{D0BC606F-877F-4413-9DB1-99FD8B24695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93" name="Text Box 696">
          <a:extLst>
            <a:ext uri="{FF2B5EF4-FFF2-40B4-BE49-F238E27FC236}">
              <a16:creationId xmlns:a16="http://schemas.microsoft.com/office/drawing/2014/main" id="{7B909314-3268-46E8-A1B0-409F3400C25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94" name="Text Box 697">
          <a:extLst>
            <a:ext uri="{FF2B5EF4-FFF2-40B4-BE49-F238E27FC236}">
              <a16:creationId xmlns:a16="http://schemas.microsoft.com/office/drawing/2014/main" id="{E8753373-81C4-4D74-BAAB-BB28760F1EC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95" name="Text Box 698">
          <a:extLst>
            <a:ext uri="{FF2B5EF4-FFF2-40B4-BE49-F238E27FC236}">
              <a16:creationId xmlns:a16="http://schemas.microsoft.com/office/drawing/2014/main" id="{CC103836-05A8-471F-B99B-FBB74C17637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96" name="Text Box 699">
          <a:extLst>
            <a:ext uri="{FF2B5EF4-FFF2-40B4-BE49-F238E27FC236}">
              <a16:creationId xmlns:a16="http://schemas.microsoft.com/office/drawing/2014/main" id="{1FCF7968-B0E2-4F99-BDCA-51DA9181A22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97" name="Text Box 700">
          <a:extLst>
            <a:ext uri="{FF2B5EF4-FFF2-40B4-BE49-F238E27FC236}">
              <a16:creationId xmlns:a16="http://schemas.microsoft.com/office/drawing/2014/main" id="{8B5ADBFA-4FDA-40F9-8BCC-5BC083A4742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98" name="Text Box 701">
          <a:extLst>
            <a:ext uri="{FF2B5EF4-FFF2-40B4-BE49-F238E27FC236}">
              <a16:creationId xmlns:a16="http://schemas.microsoft.com/office/drawing/2014/main" id="{2C058C11-6972-40D7-B98F-FE317C71A61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99" name="Text Box 702">
          <a:extLst>
            <a:ext uri="{FF2B5EF4-FFF2-40B4-BE49-F238E27FC236}">
              <a16:creationId xmlns:a16="http://schemas.microsoft.com/office/drawing/2014/main" id="{667C3E1D-F9EC-4614-A826-A95DD8208C2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00" name="Text Box 703">
          <a:extLst>
            <a:ext uri="{FF2B5EF4-FFF2-40B4-BE49-F238E27FC236}">
              <a16:creationId xmlns:a16="http://schemas.microsoft.com/office/drawing/2014/main" id="{3E3E3EE0-D4B0-4035-AE59-BF683BE6F2A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01" name="Text Box 704">
          <a:extLst>
            <a:ext uri="{FF2B5EF4-FFF2-40B4-BE49-F238E27FC236}">
              <a16:creationId xmlns:a16="http://schemas.microsoft.com/office/drawing/2014/main" id="{45D7760D-E3B9-4CBC-A982-6DD7BB8188C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02" name="Text Box 705">
          <a:extLst>
            <a:ext uri="{FF2B5EF4-FFF2-40B4-BE49-F238E27FC236}">
              <a16:creationId xmlns:a16="http://schemas.microsoft.com/office/drawing/2014/main" id="{BA221BE4-6938-4914-B57F-B2F8EC25E08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03" name="Text Box 706">
          <a:extLst>
            <a:ext uri="{FF2B5EF4-FFF2-40B4-BE49-F238E27FC236}">
              <a16:creationId xmlns:a16="http://schemas.microsoft.com/office/drawing/2014/main" id="{80E745C8-6AE6-41FB-8A19-9EFA63D8B68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04" name="Text Box 707">
          <a:extLst>
            <a:ext uri="{FF2B5EF4-FFF2-40B4-BE49-F238E27FC236}">
              <a16:creationId xmlns:a16="http://schemas.microsoft.com/office/drawing/2014/main" id="{40859481-38A4-4D94-9101-31465152B2E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05" name="Text Box 708">
          <a:extLst>
            <a:ext uri="{FF2B5EF4-FFF2-40B4-BE49-F238E27FC236}">
              <a16:creationId xmlns:a16="http://schemas.microsoft.com/office/drawing/2014/main" id="{CA3BFAF7-FD57-4819-B10B-52A416895C6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06" name="Text Box 709">
          <a:extLst>
            <a:ext uri="{FF2B5EF4-FFF2-40B4-BE49-F238E27FC236}">
              <a16:creationId xmlns:a16="http://schemas.microsoft.com/office/drawing/2014/main" id="{8A24AE40-146D-4413-ABF9-761272D699A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07" name="Text Box 710">
          <a:extLst>
            <a:ext uri="{FF2B5EF4-FFF2-40B4-BE49-F238E27FC236}">
              <a16:creationId xmlns:a16="http://schemas.microsoft.com/office/drawing/2014/main" id="{EF33D5DD-84FD-44A0-B595-D74EE829FCF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08" name="Text Box 711">
          <a:extLst>
            <a:ext uri="{FF2B5EF4-FFF2-40B4-BE49-F238E27FC236}">
              <a16:creationId xmlns:a16="http://schemas.microsoft.com/office/drawing/2014/main" id="{3C20796B-4AC0-41D4-8DC2-AE949C963A7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09" name="Text Box 712">
          <a:extLst>
            <a:ext uri="{FF2B5EF4-FFF2-40B4-BE49-F238E27FC236}">
              <a16:creationId xmlns:a16="http://schemas.microsoft.com/office/drawing/2014/main" id="{C460F5ED-6D13-408B-A1E9-E3125B72F91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10" name="Text Box 713">
          <a:extLst>
            <a:ext uri="{FF2B5EF4-FFF2-40B4-BE49-F238E27FC236}">
              <a16:creationId xmlns:a16="http://schemas.microsoft.com/office/drawing/2014/main" id="{756572EC-0604-4ECF-9A00-FE58DF3E618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11" name="Text Box 714">
          <a:extLst>
            <a:ext uri="{FF2B5EF4-FFF2-40B4-BE49-F238E27FC236}">
              <a16:creationId xmlns:a16="http://schemas.microsoft.com/office/drawing/2014/main" id="{BDD43669-D82A-403F-B611-5293A0F24CC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12" name="Text Box 715">
          <a:extLst>
            <a:ext uri="{FF2B5EF4-FFF2-40B4-BE49-F238E27FC236}">
              <a16:creationId xmlns:a16="http://schemas.microsoft.com/office/drawing/2014/main" id="{DFDE86FF-6C79-4FA9-B3B2-A7AF72571CF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13" name="Text Box 716">
          <a:extLst>
            <a:ext uri="{FF2B5EF4-FFF2-40B4-BE49-F238E27FC236}">
              <a16:creationId xmlns:a16="http://schemas.microsoft.com/office/drawing/2014/main" id="{66087B11-25BF-4102-9BA4-15D463985F3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14" name="Text Box 717">
          <a:extLst>
            <a:ext uri="{FF2B5EF4-FFF2-40B4-BE49-F238E27FC236}">
              <a16:creationId xmlns:a16="http://schemas.microsoft.com/office/drawing/2014/main" id="{70D07DDA-3E40-40EF-9E9A-08393C7CE00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15" name="Text Box 718">
          <a:extLst>
            <a:ext uri="{FF2B5EF4-FFF2-40B4-BE49-F238E27FC236}">
              <a16:creationId xmlns:a16="http://schemas.microsoft.com/office/drawing/2014/main" id="{6C56A0A5-71E8-4FB1-B282-E5448F8642B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16" name="Text Box 719">
          <a:extLst>
            <a:ext uri="{FF2B5EF4-FFF2-40B4-BE49-F238E27FC236}">
              <a16:creationId xmlns:a16="http://schemas.microsoft.com/office/drawing/2014/main" id="{9D491D01-7E7B-4CB5-8ACB-18C532EB13F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17" name="Text Box 720">
          <a:extLst>
            <a:ext uri="{FF2B5EF4-FFF2-40B4-BE49-F238E27FC236}">
              <a16:creationId xmlns:a16="http://schemas.microsoft.com/office/drawing/2014/main" id="{5F5E4743-D72C-4E90-865B-E1E7E06DBF4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18" name="Text Box 721">
          <a:extLst>
            <a:ext uri="{FF2B5EF4-FFF2-40B4-BE49-F238E27FC236}">
              <a16:creationId xmlns:a16="http://schemas.microsoft.com/office/drawing/2014/main" id="{FE50C69D-41FF-4680-92D1-1697A98B9E6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19" name="Text Box 722">
          <a:extLst>
            <a:ext uri="{FF2B5EF4-FFF2-40B4-BE49-F238E27FC236}">
              <a16:creationId xmlns:a16="http://schemas.microsoft.com/office/drawing/2014/main" id="{08F12CBC-BF3D-4240-B1A8-5CC3CE3C402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20" name="Text Box 723">
          <a:extLst>
            <a:ext uri="{FF2B5EF4-FFF2-40B4-BE49-F238E27FC236}">
              <a16:creationId xmlns:a16="http://schemas.microsoft.com/office/drawing/2014/main" id="{9BE454FF-7D84-492D-9186-482FB52E968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21" name="Text Box 724">
          <a:extLst>
            <a:ext uri="{FF2B5EF4-FFF2-40B4-BE49-F238E27FC236}">
              <a16:creationId xmlns:a16="http://schemas.microsoft.com/office/drawing/2014/main" id="{668FAE35-E085-4A33-9156-DB9C5D9745C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22" name="Text Box 725">
          <a:extLst>
            <a:ext uri="{FF2B5EF4-FFF2-40B4-BE49-F238E27FC236}">
              <a16:creationId xmlns:a16="http://schemas.microsoft.com/office/drawing/2014/main" id="{05CBC4C1-3481-4915-8425-01CEB9C72D0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23" name="Text Box 726">
          <a:extLst>
            <a:ext uri="{FF2B5EF4-FFF2-40B4-BE49-F238E27FC236}">
              <a16:creationId xmlns:a16="http://schemas.microsoft.com/office/drawing/2014/main" id="{77F44357-B0CC-4047-8F49-E36C6CAB6D3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24" name="Text Box 727">
          <a:extLst>
            <a:ext uri="{FF2B5EF4-FFF2-40B4-BE49-F238E27FC236}">
              <a16:creationId xmlns:a16="http://schemas.microsoft.com/office/drawing/2014/main" id="{30889561-95D2-4B0F-937B-AF27B2D20DE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25" name="Text Box 728">
          <a:extLst>
            <a:ext uri="{FF2B5EF4-FFF2-40B4-BE49-F238E27FC236}">
              <a16:creationId xmlns:a16="http://schemas.microsoft.com/office/drawing/2014/main" id="{35DC05A6-8840-4E37-B0B2-2B4EF4F15BD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26" name="Text Box 729">
          <a:extLst>
            <a:ext uri="{FF2B5EF4-FFF2-40B4-BE49-F238E27FC236}">
              <a16:creationId xmlns:a16="http://schemas.microsoft.com/office/drawing/2014/main" id="{B27A4E7B-1180-41AF-B305-9F9D9D92CA1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27" name="Text Box 730">
          <a:extLst>
            <a:ext uri="{FF2B5EF4-FFF2-40B4-BE49-F238E27FC236}">
              <a16:creationId xmlns:a16="http://schemas.microsoft.com/office/drawing/2014/main" id="{9033A71F-3809-409E-8CD6-DAE7C96BA75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28" name="Text Box 731">
          <a:extLst>
            <a:ext uri="{FF2B5EF4-FFF2-40B4-BE49-F238E27FC236}">
              <a16:creationId xmlns:a16="http://schemas.microsoft.com/office/drawing/2014/main" id="{0245F1EC-288A-4E7E-9CB6-AF371B93A7B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29" name="Text Box 732">
          <a:extLst>
            <a:ext uri="{FF2B5EF4-FFF2-40B4-BE49-F238E27FC236}">
              <a16:creationId xmlns:a16="http://schemas.microsoft.com/office/drawing/2014/main" id="{D1E697C1-A013-42CC-BC2E-68205588681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30" name="Text Box 733">
          <a:extLst>
            <a:ext uri="{FF2B5EF4-FFF2-40B4-BE49-F238E27FC236}">
              <a16:creationId xmlns:a16="http://schemas.microsoft.com/office/drawing/2014/main" id="{3C7F399A-2F47-48AF-8D5E-CDED6DFE31E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31" name="Text Box 734">
          <a:extLst>
            <a:ext uri="{FF2B5EF4-FFF2-40B4-BE49-F238E27FC236}">
              <a16:creationId xmlns:a16="http://schemas.microsoft.com/office/drawing/2014/main" id="{A34A4B64-3B9D-4CBA-BF1D-32CA9818B23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32" name="Text Box 735">
          <a:extLst>
            <a:ext uri="{FF2B5EF4-FFF2-40B4-BE49-F238E27FC236}">
              <a16:creationId xmlns:a16="http://schemas.microsoft.com/office/drawing/2014/main" id="{2E7A630F-B4B1-4EAE-B4F6-37001561FC5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33" name="Text Box 736">
          <a:extLst>
            <a:ext uri="{FF2B5EF4-FFF2-40B4-BE49-F238E27FC236}">
              <a16:creationId xmlns:a16="http://schemas.microsoft.com/office/drawing/2014/main" id="{5084458E-E0C7-4E22-9A72-63F59F83931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34" name="Text Box 737">
          <a:extLst>
            <a:ext uri="{FF2B5EF4-FFF2-40B4-BE49-F238E27FC236}">
              <a16:creationId xmlns:a16="http://schemas.microsoft.com/office/drawing/2014/main" id="{BBBF86D6-3A48-4C9E-9847-EA1B07C7FFA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35" name="Text Box 738">
          <a:extLst>
            <a:ext uri="{FF2B5EF4-FFF2-40B4-BE49-F238E27FC236}">
              <a16:creationId xmlns:a16="http://schemas.microsoft.com/office/drawing/2014/main" id="{C4BFA055-B0DD-43B8-96CC-614ECE3649C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36" name="Text Box 739">
          <a:extLst>
            <a:ext uri="{FF2B5EF4-FFF2-40B4-BE49-F238E27FC236}">
              <a16:creationId xmlns:a16="http://schemas.microsoft.com/office/drawing/2014/main" id="{826D6696-906C-4AAD-A869-AC1C6D639D3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37" name="Text Box 740">
          <a:extLst>
            <a:ext uri="{FF2B5EF4-FFF2-40B4-BE49-F238E27FC236}">
              <a16:creationId xmlns:a16="http://schemas.microsoft.com/office/drawing/2014/main" id="{7C551C82-C8C4-432C-88FB-D6DAA6D3A51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38" name="Text Box 741">
          <a:extLst>
            <a:ext uri="{FF2B5EF4-FFF2-40B4-BE49-F238E27FC236}">
              <a16:creationId xmlns:a16="http://schemas.microsoft.com/office/drawing/2014/main" id="{49B49245-CE27-41B7-B6CD-44D5C9D7236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39" name="Text Box 742">
          <a:extLst>
            <a:ext uri="{FF2B5EF4-FFF2-40B4-BE49-F238E27FC236}">
              <a16:creationId xmlns:a16="http://schemas.microsoft.com/office/drawing/2014/main" id="{B3E2CF00-B2B7-4980-AE5E-B36A3FCFBED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40" name="Text Box 743">
          <a:extLst>
            <a:ext uri="{FF2B5EF4-FFF2-40B4-BE49-F238E27FC236}">
              <a16:creationId xmlns:a16="http://schemas.microsoft.com/office/drawing/2014/main" id="{8C3A0EDB-5C2A-42E6-A4DA-3F16733430D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41" name="Text Box 744">
          <a:extLst>
            <a:ext uri="{FF2B5EF4-FFF2-40B4-BE49-F238E27FC236}">
              <a16:creationId xmlns:a16="http://schemas.microsoft.com/office/drawing/2014/main" id="{98E5F525-0AA9-44C5-B2C6-549166EA452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42" name="Text Box 745">
          <a:extLst>
            <a:ext uri="{FF2B5EF4-FFF2-40B4-BE49-F238E27FC236}">
              <a16:creationId xmlns:a16="http://schemas.microsoft.com/office/drawing/2014/main" id="{ABD80141-E5C5-4859-93D5-EEF345489A4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43" name="Text Box 746">
          <a:extLst>
            <a:ext uri="{FF2B5EF4-FFF2-40B4-BE49-F238E27FC236}">
              <a16:creationId xmlns:a16="http://schemas.microsoft.com/office/drawing/2014/main" id="{FD334364-6158-424E-AAE2-E206091531B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44" name="Text Box 747">
          <a:extLst>
            <a:ext uri="{FF2B5EF4-FFF2-40B4-BE49-F238E27FC236}">
              <a16:creationId xmlns:a16="http://schemas.microsoft.com/office/drawing/2014/main" id="{389592AE-37D2-467A-96F7-18F5996F22C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45" name="Text Box 748">
          <a:extLst>
            <a:ext uri="{FF2B5EF4-FFF2-40B4-BE49-F238E27FC236}">
              <a16:creationId xmlns:a16="http://schemas.microsoft.com/office/drawing/2014/main" id="{5B245133-D05F-4E21-946F-EF027D2AEAD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46" name="Text Box 749">
          <a:extLst>
            <a:ext uri="{FF2B5EF4-FFF2-40B4-BE49-F238E27FC236}">
              <a16:creationId xmlns:a16="http://schemas.microsoft.com/office/drawing/2014/main" id="{46F54AF6-0A60-4E46-9543-52C96904C5F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47" name="Text Box 764">
          <a:extLst>
            <a:ext uri="{FF2B5EF4-FFF2-40B4-BE49-F238E27FC236}">
              <a16:creationId xmlns:a16="http://schemas.microsoft.com/office/drawing/2014/main" id="{FA3E1CB8-D876-4E0B-AE60-4D1AE4814B3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48" name="Text Box 765">
          <a:extLst>
            <a:ext uri="{FF2B5EF4-FFF2-40B4-BE49-F238E27FC236}">
              <a16:creationId xmlns:a16="http://schemas.microsoft.com/office/drawing/2014/main" id="{9E95EDC6-92A4-404B-A782-DFA4C404315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49" name="Text Box 766">
          <a:extLst>
            <a:ext uri="{FF2B5EF4-FFF2-40B4-BE49-F238E27FC236}">
              <a16:creationId xmlns:a16="http://schemas.microsoft.com/office/drawing/2014/main" id="{96C4B78F-75F0-4FB5-809E-5FB139BED33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50" name="Text Box 767">
          <a:extLst>
            <a:ext uri="{FF2B5EF4-FFF2-40B4-BE49-F238E27FC236}">
              <a16:creationId xmlns:a16="http://schemas.microsoft.com/office/drawing/2014/main" id="{A95DA479-5A2E-4C2E-833C-E2546F9B780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51" name="Text Box 768">
          <a:extLst>
            <a:ext uri="{FF2B5EF4-FFF2-40B4-BE49-F238E27FC236}">
              <a16:creationId xmlns:a16="http://schemas.microsoft.com/office/drawing/2014/main" id="{B8A915E4-6117-4873-8658-2A80526BC94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52" name="Text Box 769">
          <a:extLst>
            <a:ext uri="{FF2B5EF4-FFF2-40B4-BE49-F238E27FC236}">
              <a16:creationId xmlns:a16="http://schemas.microsoft.com/office/drawing/2014/main" id="{B305FB8C-AF16-435E-ACBF-32EFFF9ECDB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53" name="Text Box 770">
          <a:extLst>
            <a:ext uri="{FF2B5EF4-FFF2-40B4-BE49-F238E27FC236}">
              <a16:creationId xmlns:a16="http://schemas.microsoft.com/office/drawing/2014/main" id="{A06157BA-F6DE-453A-90CC-C0FBC30B28E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54" name="Text Box 771">
          <a:extLst>
            <a:ext uri="{FF2B5EF4-FFF2-40B4-BE49-F238E27FC236}">
              <a16:creationId xmlns:a16="http://schemas.microsoft.com/office/drawing/2014/main" id="{C06D64E6-148E-4B37-96E1-A05CBB07A81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55" name="Text Box 772">
          <a:extLst>
            <a:ext uri="{FF2B5EF4-FFF2-40B4-BE49-F238E27FC236}">
              <a16:creationId xmlns:a16="http://schemas.microsoft.com/office/drawing/2014/main" id="{CCF9A91F-35C0-4E88-A562-83844A39D81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56" name="Text Box 773">
          <a:extLst>
            <a:ext uri="{FF2B5EF4-FFF2-40B4-BE49-F238E27FC236}">
              <a16:creationId xmlns:a16="http://schemas.microsoft.com/office/drawing/2014/main" id="{AE18AB17-84CD-45E1-8F1C-089F350BFD2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57" name="Text Box 774">
          <a:extLst>
            <a:ext uri="{FF2B5EF4-FFF2-40B4-BE49-F238E27FC236}">
              <a16:creationId xmlns:a16="http://schemas.microsoft.com/office/drawing/2014/main" id="{46C2CAC7-6A6A-414E-98D7-F995AC61092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58" name="Text Box 775">
          <a:extLst>
            <a:ext uri="{FF2B5EF4-FFF2-40B4-BE49-F238E27FC236}">
              <a16:creationId xmlns:a16="http://schemas.microsoft.com/office/drawing/2014/main" id="{EC11ED20-D014-40ED-A0D8-BBA11C90914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59" name="Text Box 776">
          <a:extLst>
            <a:ext uri="{FF2B5EF4-FFF2-40B4-BE49-F238E27FC236}">
              <a16:creationId xmlns:a16="http://schemas.microsoft.com/office/drawing/2014/main" id="{51EBBA1D-0220-45FD-BDC9-903CF6D9373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60" name="Text Box 777">
          <a:extLst>
            <a:ext uri="{FF2B5EF4-FFF2-40B4-BE49-F238E27FC236}">
              <a16:creationId xmlns:a16="http://schemas.microsoft.com/office/drawing/2014/main" id="{F8BC254E-E9AC-4906-AF53-BC4321B90E2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61" name="Text Box 778">
          <a:extLst>
            <a:ext uri="{FF2B5EF4-FFF2-40B4-BE49-F238E27FC236}">
              <a16:creationId xmlns:a16="http://schemas.microsoft.com/office/drawing/2014/main" id="{F8E5D068-CD49-4A8D-B20A-F727F0831B3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62" name="Text Box 779">
          <a:extLst>
            <a:ext uri="{FF2B5EF4-FFF2-40B4-BE49-F238E27FC236}">
              <a16:creationId xmlns:a16="http://schemas.microsoft.com/office/drawing/2014/main" id="{CBB09DB7-55A4-453A-B688-8FE90FC6DAE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63" name="Text Box 780">
          <a:extLst>
            <a:ext uri="{FF2B5EF4-FFF2-40B4-BE49-F238E27FC236}">
              <a16:creationId xmlns:a16="http://schemas.microsoft.com/office/drawing/2014/main" id="{C7A3647B-0233-49E8-843A-BD06CC10E2A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64" name="Text Box 781">
          <a:extLst>
            <a:ext uri="{FF2B5EF4-FFF2-40B4-BE49-F238E27FC236}">
              <a16:creationId xmlns:a16="http://schemas.microsoft.com/office/drawing/2014/main" id="{23EFE580-875D-4BDB-83F0-172AE5FE5BA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65" name="Text Box 782">
          <a:extLst>
            <a:ext uri="{FF2B5EF4-FFF2-40B4-BE49-F238E27FC236}">
              <a16:creationId xmlns:a16="http://schemas.microsoft.com/office/drawing/2014/main" id="{6B64EA60-1EE7-42E8-A6A9-92F1B78A4A4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66" name="Text Box 783">
          <a:extLst>
            <a:ext uri="{FF2B5EF4-FFF2-40B4-BE49-F238E27FC236}">
              <a16:creationId xmlns:a16="http://schemas.microsoft.com/office/drawing/2014/main" id="{603E1EE8-BF45-4E35-BC09-5C53F6F4CD2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67" name="Text Box 784">
          <a:extLst>
            <a:ext uri="{FF2B5EF4-FFF2-40B4-BE49-F238E27FC236}">
              <a16:creationId xmlns:a16="http://schemas.microsoft.com/office/drawing/2014/main" id="{67D29126-C3CC-4E9D-800C-E5A7E737963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68" name="Text Box 785">
          <a:extLst>
            <a:ext uri="{FF2B5EF4-FFF2-40B4-BE49-F238E27FC236}">
              <a16:creationId xmlns:a16="http://schemas.microsoft.com/office/drawing/2014/main" id="{9C3630E5-CBA2-43EE-993B-0E06E2A7502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69" name="Text Box 786">
          <a:extLst>
            <a:ext uri="{FF2B5EF4-FFF2-40B4-BE49-F238E27FC236}">
              <a16:creationId xmlns:a16="http://schemas.microsoft.com/office/drawing/2014/main" id="{B3756AF5-7867-4C6A-8040-9E1527B9B97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70" name="Text Box 787">
          <a:extLst>
            <a:ext uri="{FF2B5EF4-FFF2-40B4-BE49-F238E27FC236}">
              <a16:creationId xmlns:a16="http://schemas.microsoft.com/office/drawing/2014/main" id="{7EC3058C-2958-4567-B8C7-4C50086DA9D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71" name="Text Box 788">
          <a:extLst>
            <a:ext uri="{FF2B5EF4-FFF2-40B4-BE49-F238E27FC236}">
              <a16:creationId xmlns:a16="http://schemas.microsoft.com/office/drawing/2014/main" id="{49C160A6-64FA-4991-9E0B-28901D4C96A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72" name="Text Box 789">
          <a:extLst>
            <a:ext uri="{FF2B5EF4-FFF2-40B4-BE49-F238E27FC236}">
              <a16:creationId xmlns:a16="http://schemas.microsoft.com/office/drawing/2014/main" id="{DC62F568-1B7A-49D8-B27B-585EB7C8DFF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73" name="Text Box 790">
          <a:extLst>
            <a:ext uri="{FF2B5EF4-FFF2-40B4-BE49-F238E27FC236}">
              <a16:creationId xmlns:a16="http://schemas.microsoft.com/office/drawing/2014/main" id="{A48D396F-A4BA-47DF-B407-298FF542D07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74" name="Text Box 791">
          <a:extLst>
            <a:ext uri="{FF2B5EF4-FFF2-40B4-BE49-F238E27FC236}">
              <a16:creationId xmlns:a16="http://schemas.microsoft.com/office/drawing/2014/main" id="{1C13B8CC-6402-4258-A821-DF06A9EA378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95250</xdr:rowOff>
    </xdr:to>
    <xdr:sp macro="" textlink="">
      <xdr:nvSpPr>
        <xdr:cNvPr id="175" name="Text Box 792">
          <a:extLst>
            <a:ext uri="{FF2B5EF4-FFF2-40B4-BE49-F238E27FC236}">
              <a16:creationId xmlns:a16="http://schemas.microsoft.com/office/drawing/2014/main" id="{7DC23F21-F5B5-4334-A0F5-66C171989FB1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95250</xdr:rowOff>
    </xdr:to>
    <xdr:sp macro="" textlink="">
      <xdr:nvSpPr>
        <xdr:cNvPr id="176" name="Text Box 793">
          <a:extLst>
            <a:ext uri="{FF2B5EF4-FFF2-40B4-BE49-F238E27FC236}">
              <a16:creationId xmlns:a16="http://schemas.microsoft.com/office/drawing/2014/main" id="{6E22CD30-A1E0-42D9-9F36-2DB14D0F1BF5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95250</xdr:rowOff>
    </xdr:to>
    <xdr:sp macro="" textlink="">
      <xdr:nvSpPr>
        <xdr:cNvPr id="177" name="Text Box 794">
          <a:extLst>
            <a:ext uri="{FF2B5EF4-FFF2-40B4-BE49-F238E27FC236}">
              <a16:creationId xmlns:a16="http://schemas.microsoft.com/office/drawing/2014/main" id="{E779E783-0101-4396-BDC9-9ABC4563BC0F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95250</xdr:rowOff>
    </xdr:to>
    <xdr:sp macro="" textlink="">
      <xdr:nvSpPr>
        <xdr:cNvPr id="178" name="Text Box 795">
          <a:extLst>
            <a:ext uri="{FF2B5EF4-FFF2-40B4-BE49-F238E27FC236}">
              <a16:creationId xmlns:a16="http://schemas.microsoft.com/office/drawing/2014/main" id="{42C82C20-EFC9-4FD0-81E9-8C9662CC1224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79" name="Text Box 796">
          <a:extLst>
            <a:ext uri="{FF2B5EF4-FFF2-40B4-BE49-F238E27FC236}">
              <a16:creationId xmlns:a16="http://schemas.microsoft.com/office/drawing/2014/main" id="{A7CB7FDC-4848-41A7-AB25-C3D88DD3BBB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80" name="Text Box 797">
          <a:extLst>
            <a:ext uri="{FF2B5EF4-FFF2-40B4-BE49-F238E27FC236}">
              <a16:creationId xmlns:a16="http://schemas.microsoft.com/office/drawing/2014/main" id="{E9C6D978-3FF8-4D4E-98AD-9FF9117063D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83</xdr:row>
      <xdr:rowOff>0</xdr:rowOff>
    </xdr:from>
    <xdr:to>
      <xdr:col>7</xdr:col>
      <xdr:colOff>66675</xdr:colOff>
      <xdr:row>83</xdr:row>
      <xdr:rowOff>19050</xdr:rowOff>
    </xdr:to>
    <xdr:sp macro="" textlink="">
      <xdr:nvSpPr>
        <xdr:cNvPr id="181" name="Text Box 127">
          <a:extLst>
            <a:ext uri="{FF2B5EF4-FFF2-40B4-BE49-F238E27FC236}">
              <a16:creationId xmlns:a16="http://schemas.microsoft.com/office/drawing/2014/main" id="{099CF917-BCFF-438C-9534-8E80E957F61C}"/>
            </a:ext>
          </a:extLst>
        </xdr:cNvPr>
        <xdr:cNvSpPr txBox="1">
          <a:spLocks noChangeArrowheads="1"/>
        </xdr:cNvSpPr>
      </xdr:nvSpPr>
      <xdr:spPr bwMode="auto">
        <a:xfrm>
          <a:off x="4972050" y="545877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83</xdr:row>
      <xdr:rowOff>0</xdr:rowOff>
    </xdr:from>
    <xdr:to>
      <xdr:col>7</xdr:col>
      <xdr:colOff>66675</xdr:colOff>
      <xdr:row>83</xdr:row>
      <xdr:rowOff>19050</xdr:rowOff>
    </xdr:to>
    <xdr:sp macro="" textlink="">
      <xdr:nvSpPr>
        <xdr:cNvPr id="182" name="Text Box 127">
          <a:extLst>
            <a:ext uri="{FF2B5EF4-FFF2-40B4-BE49-F238E27FC236}">
              <a16:creationId xmlns:a16="http://schemas.microsoft.com/office/drawing/2014/main" id="{4FC472DC-6CA0-4047-A674-B93D4E79AEF7}"/>
            </a:ext>
          </a:extLst>
        </xdr:cNvPr>
        <xdr:cNvSpPr txBox="1">
          <a:spLocks noChangeArrowheads="1"/>
        </xdr:cNvSpPr>
      </xdr:nvSpPr>
      <xdr:spPr bwMode="auto">
        <a:xfrm>
          <a:off x="4972050" y="545877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83</xdr:row>
      <xdr:rowOff>0</xdr:rowOff>
    </xdr:from>
    <xdr:to>
      <xdr:col>7</xdr:col>
      <xdr:colOff>66675</xdr:colOff>
      <xdr:row>83</xdr:row>
      <xdr:rowOff>19050</xdr:rowOff>
    </xdr:to>
    <xdr:sp macro="" textlink="">
      <xdr:nvSpPr>
        <xdr:cNvPr id="183" name="Text Box 127">
          <a:extLst>
            <a:ext uri="{FF2B5EF4-FFF2-40B4-BE49-F238E27FC236}">
              <a16:creationId xmlns:a16="http://schemas.microsoft.com/office/drawing/2014/main" id="{26708148-2BB4-47C2-A7E8-12FD11889383}"/>
            </a:ext>
          </a:extLst>
        </xdr:cNvPr>
        <xdr:cNvSpPr txBox="1">
          <a:spLocks noChangeArrowheads="1"/>
        </xdr:cNvSpPr>
      </xdr:nvSpPr>
      <xdr:spPr bwMode="auto">
        <a:xfrm>
          <a:off x="4972050" y="545877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84" name="Text Box 605">
          <a:extLst>
            <a:ext uri="{FF2B5EF4-FFF2-40B4-BE49-F238E27FC236}">
              <a16:creationId xmlns:a16="http://schemas.microsoft.com/office/drawing/2014/main" id="{ACFEDAF2-6E4F-4D0E-B56B-29BB758336A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85" name="Text Box 606">
          <a:extLst>
            <a:ext uri="{FF2B5EF4-FFF2-40B4-BE49-F238E27FC236}">
              <a16:creationId xmlns:a16="http://schemas.microsoft.com/office/drawing/2014/main" id="{C07E1027-45C1-470C-BE50-6624B9F460E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86" name="Text Box 607">
          <a:extLst>
            <a:ext uri="{FF2B5EF4-FFF2-40B4-BE49-F238E27FC236}">
              <a16:creationId xmlns:a16="http://schemas.microsoft.com/office/drawing/2014/main" id="{810EFDDF-D0B5-4BFE-A765-95F726690A5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87" name="Text Box 608">
          <a:extLst>
            <a:ext uri="{FF2B5EF4-FFF2-40B4-BE49-F238E27FC236}">
              <a16:creationId xmlns:a16="http://schemas.microsoft.com/office/drawing/2014/main" id="{AB61D496-63D0-4801-8218-9118590B147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88" name="Text Box 609">
          <a:extLst>
            <a:ext uri="{FF2B5EF4-FFF2-40B4-BE49-F238E27FC236}">
              <a16:creationId xmlns:a16="http://schemas.microsoft.com/office/drawing/2014/main" id="{3EDBD46A-62A6-4396-809B-C5BB10855FF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89" name="Text Box 610">
          <a:extLst>
            <a:ext uri="{FF2B5EF4-FFF2-40B4-BE49-F238E27FC236}">
              <a16:creationId xmlns:a16="http://schemas.microsoft.com/office/drawing/2014/main" id="{87DDF7C9-FA65-4500-B74A-46E4E1B5499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90" name="Text Box 611">
          <a:extLst>
            <a:ext uri="{FF2B5EF4-FFF2-40B4-BE49-F238E27FC236}">
              <a16:creationId xmlns:a16="http://schemas.microsoft.com/office/drawing/2014/main" id="{490BFBBF-69C0-4C06-B939-FE39A21C273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91" name="Text Box 612">
          <a:extLst>
            <a:ext uri="{FF2B5EF4-FFF2-40B4-BE49-F238E27FC236}">
              <a16:creationId xmlns:a16="http://schemas.microsoft.com/office/drawing/2014/main" id="{0AC5C56D-53B2-4A33-8165-7E85EAE92EE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92" name="Text Box 613">
          <a:extLst>
            <a:ext uri="{FF2B5EF4-FFF2-40B4-BE49-F238E27FC236}">
              <a16:creationId xmlns:a16="http://schemas.microsoft.com/office/drawing/2014/main" id="{02FF3382-BFA5-4797-83F0-7A3A1864A4E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93" name="Text Box 614">
          <a:extLst>
            <a:ext uri="{FF2B5EF4-FFF2-40B4-BE49-F238E27FC236}">
              <a16:creationId xmlns:a16="http://schemas.microsoft.com/office/drawing/2014/main" id="{B0A68623-1F78-482B-93EA-7C37AA0100B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94" name="Text Box 615">
          <a:extLst>
            <a:ext uri="{FF2B5EF4-FFF2-40B4-BE49-F238E27FC236}">
              <a16:creationId xmlns:a16="http://schemas.microsoft.com/office/drawing/2014/main" id="{446C85C7-2FD8-4833-9089-312892774C8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95" name="Text Box 616">
          <a:extLst>
            <a:ext uri="{FF2B5EF4-FFF2-40B4-BE49-F238E27FC236}">
              <a16:creationId xmlns:a16="http://schemas.microsoft.com/office/drawing/2014/main" id="{B11A696E-DB3A-4967-9D62-C27D68BE4F4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96" name="Text Box 617">
          <a:extLst>
            <a:ext uri="{FF2B5EF4-FFF2-40B4-BE49-F238E27FC236}">
              <a16:creationId xmlns:a16="http://schemas.microsoft.com/office/drawing/2014/main" id="{53C99178-723A-4CE8-BAEF-9635EDC394D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97" name="Text Box 618">
          <a:extLst>
            <a:ext uri="{FF2B5EF4-FFF2-40B4-BE49-F238E27FC236}">
              <a16:creationId xmlns:a16="http://schemas.microsoft.com/office/drawing/2014/main" id="{A3372D1E-7EBA-4CFE-A0DE-7F339932CFF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198" name="Text Box 619">
          <a:extLst>
            <a:ext uri="{FF2B5EF4-FFF2-40B4-BE49-F238E27FC236}">
              <a16:creationId xmlns:a16="http://schemas.microsoft.com/office/drawing/2014/main" id="{9358293D-A517-4C3B-BF36-0E22B363910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199" name="Text Box 620">
          <a:extLst>
            <a:ext uri="{FF2B5EF4-FFF2-40B4-BE49-F238E27FC236}">
              <a16:creationId xmlns:a16="http://schemas.microsoft.com/office/drawing/2014/main" id="{810EBA5B-F785-4912-8A26-78FCE73CCB8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00" name="Text Box 621">
          <a:extLst>
            <a:ext uri="{FF2B5EF4-FFF2-40B4-BE49-F238E27FC236}">
              <a16:creationId xmlns:a16="http://schemas.microsoft.com/office/drawing/2014/main" id="{06B2C60F-144A-4BD4-B0F1-A4D7E9E11BC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01" name="Text Box 622">
          <a:extLst>
            <a:ext uri="{FF2B5EF4-FFF2-40B4-BE49-F238E27FC236}">
              <a16:creationId xmlns:a16="http://schemas.microsoft.com/office/drawing/2014/main" id="{9E5CC8F1-0B51-4678-8264-4339C880BFF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02" name="Text Box 623">
          <a:extLst>
            <a:ext uri="{FF2B5EF4-FFF2-40B4-BE49-F238E27FC236}">
              <a16:creationId xmlns:a16="http://schemas.microsoft.com/office/drawing/2014/main" id="{ACF3AF46-CA59-4A75-B883-75BEF829F35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03" name="Text Box 624">
          <a:extLst>
            <a:ext uri="{FF2B5EF4-FFF2-40B4-BE49-F238E27FC236}">
              <a16:creationId xmlns:a16="http://schemas.microsoft.com/office/drawing/2014/main" id="{03323A83-0AE3-4016-8A1C-6FF230BCF3E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04" name="Text Box 625">
          <a:extLst>
            <a:ext uri="{FF2B5EF4-FFF2-40B4-BE49-F238E27FC236}">
              <a16:creationId xmlns:a16="http://schemas.microsoft.com/office/drawing/2014/main" id="{D70161FF-20CE-4121-8844-765E8D8BC6C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05" name="Text Box 626">
          <a:extLst>
            <a:ext uri="{FF2B5EF4-FFF2-40B4-BE49-F238E27FC236}">
              <a16:creationId xmlns:a16="http://schemas.microsoft.com/office/drawing/2014/main" id="{9E4B2D03-E22A-4362-B96D-31D503F852B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06" name="Text Box 627">
          <a:extLst>
            <a:ext uri="{FF2B5EF4-FFF2-40B4-BE49-F238E27FC236}">
              <a16:creationId xmlns:a16="http://schemas.microsoft.com/office/drawing/2014/main" id="{EB261448-3733-4C38-97F9-78C5DEA260D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07" name="Text Box 628">
          <a:extLst>
            <a:ext uri="{FF2B5EF4-FFF2-40B4-BE49-F238E27FC236}">
              <a16:creationId xmlns:a16="http://schemas.microsoft.com/office/drawing/2014/main" id="{36F772A3-F066-4813-8ED9-2F12AF44617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08" name="Text Box 629">
          <a:extLst>
            <a:ext uri="{FF2B5EF4-FFF2-40B4-BE49-F238E27FC236}">
              <a16:creationId xmlns:a16="http://schemas.microsoft.com/office/drawing/2014/main" id="{107C404B-1CB9-4AB7-BF4B-8AE59CF8FA3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09" name="Text Box 630">
          <a:extLst>
            <a:ext uri="{FF2B5EF4-FFF2-40B4-BE49-F238E27FC236}">
              <a16:creationId xmlns:a16="http://schemas.microsoft.com/office/drawing/2014/main" id="{A23ED580-4BBB-4353-A5D4-A32948CD5D0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10" name="Text Box 631">
          <a:extLst>
            <a:ext uri="{FF2B5EF4-FFF2-40B4-BE49-F238E27FC236}">
              <a16:creationId xmlns:a16="http://schemas.microsoft.com/office/drawing/2014/main" id="{C16EB9F4-AE26-43F6-8982-C5EA67FCF1C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11" name="Text Box 632">
          <a:extLst>
            <a:ext uri="{FF2B5EF4-FFF2-40B4-BE49-F238E27FC236}">
              <a16:creationId xmlns:a16="http://schemas.microsoft.com/office/drawing/2014/main" id="{D477984F-982A-48FC-BF2A-DD3BE488EFE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12" name="Text Box 633">
          <a:extLst>
            <a:ext uri="{FF2B5EF4-FFF2-40B4-BE49-F238E27FC236}">
              <a16:creationId xmlns:a16="http://schemas.microsoft.com/office/drawing/2014/main" id="{7D6D320C-DA40-4B84-A7A7-8D1F89FDA3F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13" name="Text Box 634">
          <a:extLst>
            <a:ext uri="{FF2B5EF4-FFF2-40B4-BE49-F238E27FC236}">
              <a16:creationId xmlns:a16="http://schemas.microsoft.com/office/drawing/2014/main" id="{5F6CE395-DFA5-481E-A002-1393A60C8D2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14" name="Text Box 635">
          <a:extLst>
            <a:ext uri="{FF2B5EF4-FFF2-40B4-BE49-F238E27FC236}">
              <a16:creationId xmlns:a16="http://schemas.microsoft.com/office/drawing/2014/main" id="{C7D81CD0-F908-4D55-A36E-17D700562CE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15" name="Text Box 636">
          <a:extLst>
            <a:ext uri="{FF2B5EF4-FFF2-40B4-BE49-F238E27FC236}">
              <a16:creationId xmlns:a16="http://schemas.microsoft.com/office/drawing/2014/main" id="{5EF202FB-6D4A-40C3-AE08-12D2E5AB8C5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16" name="Text Box 637">
          <a:extLst>
            <a:ext uri="{FF2B5EF4-FFF2-40B4-BE49-F238E27FC236}">
              <a16:creationId xmlns:a16="http://schemas.microsoft.com/office/drawing/2014/main" id="{36DEBF51-6DA4-4AF8-9395-1E3AF8A561D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17" name="Text Box 638">
          <a:extLst>
            <a:ext uri="{FF2B5EF4-FFF2-40B4-BE49-F238E27FC236}">
              <a16:creationId xmlns:a16="http://schemas.microsoft.com/office/drawing/2014/main" id="{50FFF8B3-8D00-43A2-BDBB-F941738695D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18" name="Text Box 639">
          <a:extLst>
            <a:ext uri="{FF2B5EF4-FFF2-40B4-BE49-F238E27FC236}">
              <a16:creationId xmlns:a16="http://schemas.microsoft.com/office/drawing/2014/main" id="{68429073-9D8F-40D7-8E75-5E2DA81731D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19" name="Text Box 640">
          <a:extLst>
            <a:ext uri="{FF2B5EF4-FFF2-40B4-BE49-F238E27FC236}">
              <a16:creationId xmlns:a16="http://schemas.microsoft.com/office/drawing/2014/main" id="{53086B0E-090A-4353-A452-AA7D22E3C49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20" name="Text Box 641">
          <a:extLst>
            <a:ext uri="{FF2B5EF4-FFF2-40B4-BE49-F238E27FC236}">
              <a16:creationId xmlns:a16="http://schemas.microsoft.com/office/drawing/2014/main" id="{283D95FA-62FF-41B5-B464-C7580281E31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21" name="Text Box 642">
          <a:extLst>
            <a:ext uri="{FF2B5EF4-FFF2-40B4-BE49-F238E27FC236}">
              <a16:creationId xmlns:a16="http://schemas.microsoft.com/office/drawing/2014/main" id="{57A61D90-11CE-40FE-BAC3-FECED312C60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22" name="Text Box 643">
          <a:extLst>
            <a:ext uri="{FF2B5EF4-FFF2-40B4-BE49-F238E27FC236}">
              <a16:creationId xmlns:a16="http://schemas.microsoft.com/office/drawing/2014/main" id="{177EBC56-9FCE-4319-A809-704F95D7B9D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23" name="Text Box 644">
          <a:extLst>
            <a:ext uri="{FF2B5EF4-FFF2-40B4-BE49-F238E27FC236}">
              <a16:creationId xmlns:a16="http://schemas.microsoft.com/office/drawing/2014/main" id="{9EC629EB-9DAF-4C6A-A714-1095AFA5F68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24" name="Text Box 645">
          <a:extLst>
            <a:ext uri="{FF2B5EF4-FFF2-40B4-BE49-F238E27FC236}">
              <a16:creationId xmlns:a16="http://schemas.microsoft.com/office/drawing/2014/main" id="{E9F6A1E9-F1B0-4543-A120-C1A0EFD25D9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25" name="Text Box 646">
          <a:extLst>
            <a:ext uri="{FF2B5EF4-FFF2-40B4-BE49-F238E27FC236}">
              <a16:creationId xmlns:a16="http://schemas.microsoft.com/office/drawing/2014/main" id="{D813F6DB-C357-4177-96F2-BF4997FF0D9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26" name="Text Box 647">
          <a:extLst>
            <a:ext uri="{FF2B5EF4-FFF2-40B4-BE49-F238E27FC236}">
              <a16:creationId xmlns:a16="http://schemas.microsoft.com/office/drawing/2014/main" id="{49522BE9-A108-45B4-8100-3C1C0F1F722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27" name="Text Box 648">
          <a:extLst>
            <a:ext uri="{FF2B5EF4-FFF2-40B4-BE49-F238E27FC236}">
              <a16:creationId xmlns:a16="http://schemas.microsoft.com/office/drawing/2014/main" id="{22C56DED-255F-46D4-ABA9-E3EF8923FC6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28" name="Text Box 649">
          <a:extLst>
            <a:ext uri="{FF2B5EF4-FFF2-40B4-BE49-F238E27FC236}">
              <a16:creationId xmlns:a16="http://schemas.microsoft.com/office/drawing/2014/main" id="{4D79BE54-8270-4BFE-8199-54941B77B0F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29" name="Text Box 650">
          <a:extLst>
            <a:ext uri="{FF2B5EF4-FFF2-40B4-BE49-F238E27FC236}">
              <a16:creationId xmlns:a16="http://schemas.microsoft.com/office/drawing/2014/main" id="{960418D4-BCE9-407E-8A0E-35E6769B0AC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30" name="Text Box 651">
          <a:extLst>
            <a:ext uri="{FF2B5EF4-FFF2-40B4-BE49-F238E27FC236}">
              <a16:creationId xmlns:a16="http://schemas.microsoft.com/office/drawing/2014/main" id="{1B741A01-8002-47F5-A3D4-23EEFC8FEB8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31" name="Text Box 652">
          <a:extLst>
            <a:ext uri="{FF2B5EF4-FFF2-40B4-BE49-F238E27FC236}">
              <a16:creationId xmlns:a16="http://schemas.microsoft.com/office/drawing/2014/main" id="{27D79498-05E5-4E2D-AA1F-1225869A29E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32" name="Text Box 653">
          <a:extLst>
            <a:ext uri="{FF2B5EF4-FFF2-40B4-BE49-F238E27FC236}">
              <a16:creationId xmlns:a16="http://schemas.microsoft.com/office/drawing/2014/main" id="{8FF343DC-1F93-48BF-B996-EC3FCA33FFE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33" name="Text Box 654">
          <a:extLst>
            <a:ext uri="{FF2B5EF4-FFF2-40B4-BE49-F238E27FC236}">
              <a16:creationId xmlns:a16="http://schemas.microsoft.com/office/drawing/2014/main" id="{FCE94568-5F10-432E-8C5E-258DAAB195C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34" name="Text Box 655">
          <a:extLst>
            <a:ext uri="{FF2B5EF4-FFF2-40B4-BE49-F238E27FC236}">
              <a16:creationId xmlns:a16="http://schemas.microsoft.com/office/drawing/2014/main" id="{961680E0-EFF0-461F-91C6-CAB11D5C8D1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35" name="Text Box 656">
          <a:extLst>
            <a:ext uri="{FF2B5EF4-FFF2-40B4-BE49-F238E27FC236}">
              <a16:creationId xmlns:a16="http://schemas.microsoft.com/office/drawing/2014/main" id="{F7401255-0571-45B0-9F91-D33EAFBDC5B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36" name="Text Box 657">
          <a:extLst>
            <a:ext uri="{FF2B5EF4-FFF2-40B4-BE49-F238E27FC236}">
              <a16:creationId xmlns:a16="http://schemas.microsoft.com/office/drawing/2014/main" id="{F528FFC2-7B82-40D0-B117-5BAE0B9753F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37" name="Text Box 658">
          <a:extLst>
            <a:ext uri="{FF2B5EF4-FFF2-40B4-BE49-F238E27FC236}">
              <a16:creationId xmlns:a16="http://schemas.microsoft.com/office/drawing/2014/main" id="{D7E4A5D2-28B9-4888-B0C6-7F4C0C56AA8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38" name="Text Box 659">
          <a:extLst>
            <a:ext uri="{FF2B5EF4-FFF2-40B4-BE49-F238E27FC236}">
              <a16:creationId xmlns:a16="http://schemas.microsoft.com/office/drawing/2014/main" id="{8486C628-1A9B-474E-A396-A18C2E6D6B4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39" name="Text Box 660">
          <a:extLst>
            <a:ext uri="{FF2B5EF4-FFF2-40B4-BE49-F238E27FC236}">
              <a16:creationId xmlns:a16="http://schemas.microsoft.com/office/drawing/2014/main" id="{80ADCA15-EA11-48F1-AE18-ED39BF728F2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40" name="Text Box 661">
          <a:extLst>
            <a:ext uri="{FF2B5EF4-FFF2-40B4-BE49-F238E27FC236}">
              <a16:creationId xmlns:a16="http://schemas.microsoft.com/office/drawing/2014/main" id="{AC2C028A-23DC-40F6-8891-91302720B98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41" name="Text Box 662">
          <a:extLst>
            <a:ext uri="{FF2B5EF4-FFF2-40B4-BE49-F238E27FC236}">
              <a16:creationId xmlns:a16="http://schemas.microsoft.com/office/drawing/2014/main" id="{DB535307-F004-492D-BA90-897EF80C5F4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42" name="Text Box 663">
          <a:extLst>
            <a:ext uri="{FF2B5EF4-FFF2-40B4-BE49-F238E27FC236}">
              <a16:creationId xmlns:a16="http://schemas.microsoft.com/office/drawing/2014/main" id="{B794680E-7F99-4E18-B521-59F748CD9C0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43" name="Text Box 664">
          <a:extLst>
            <a:ext uri="{FF2B5EF4-FFF2-40B4-BE49-F238E27FC236}">
              <a16:creationId xmlns:a16="http://schemas.microsoft.com/office/drawing/2014/main" id="{DF1FD8B5-D8C4-4693-9612-37FB6838BBA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44" name="Text Box 665">
          <a:extLst>
            <a:ext uri="{FF2B5EF4-FFF2-40B4-BE49-F238E27FC236}">
              <a16:creationId xmlns:a16="http://schemas.microsoft.com/office/drawing/2014/main" id="{AD363396-E9F7-448E-B2F3-C9A8A3B3B2D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45" name="Text Box 666">
          <a:extLst>
            <a:ext uri="{FF2B5EF4-FFF2-40B4-BE49-F238E27FC236}">
              <a16:creationId xmlns:a16="http://schemas.microsoft.com/office/drawing/2014/main" id="{7CFB3684-5285-4C6D-AF2B-623767886BF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46" name="Text Box 667">
          <a:extLst>
            <a:ext uri="{FF2B5EF4-FFF2-40B4-BE49-F238E27FC236}">
              <a16:creationId xmlns:a16="http://schemas.microsoft.com/office/drawing/2014/main" id="{F94CD7C2-6615-4414-9328-DC8D901D1E5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47" name="Text Box 668">
          <a:extLst>
            <a:ext uri="{FF2B5EF4-FFF2-40B4-BE49-F238E27FC236}">
              <a16:creationId xmlns:a16="http://schemas.microsoft.com/office/drawing/2014/main" id="{CB0975AA-1879-4A15-88A1-C6D09B8C296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48" name="Text Box 669">
          <a:extLst>
            <a:ext uri="{FF2B5EF4-FFF2-40B4-BE49-F238E27FC236}">
              <a16:creationId xmlns:a16="http://schemas.microsoft.com/office/drawing/2014/main" id="{48A261A1-C1E1-4899-98E5-C7EFE1D7D55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49" name="Text Box 670">
          <a:extLst>
            <a:ext uri="{FF2B5EF4-FFF2-40B4-BE49-F238E27FC236}">
              <a16:creationId xmlns:a16="http://schemas.microsoft.com/office/drawing/2014/main" id="{352F419F-40ED-4BDB-8E08-BE0BA8F49BB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50" name="Text Box 671">
          <a:extLst>
            <a:ext uri="{FF2B5EF4-FFF2-40B4-BE49-F238E27FC236}">
              <a16:creationId xmlns:a16="http://schemas.microsoft.com/office/drawing/2014/main" id="{130A727C-4092-4099-8F4E-F4C769DE85E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51" name="Text Box 672">
          <a:extLst>
            <a:ext uri="{FF2B5EF4-FFF2-40B4-BE49-F238E27FC236}">
              <a16:creationId xmlns:a16="http://schemas.microsoft.com/office/drawing/2014/main" id="{8CFE3CD8-5FD3-435B-97B0-6094DADC3C2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52" name="Text Box 673">
          <a:extLst>
            <a:ext uri="{FF2B5EF4-FFF2-40B4-BE49-F238E27FC236}">
              <a16:creationId xmlns:a16="http://schemas.microsoft.com/office/drawing/2014/main" id="{0C9BC342-2D32-4DD3-A813-15293F422D7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53" name="Text Box 674">
          <a:extLst>
            <a:ext uri="{FF2B5EF4-FFF2-40B4-BE49-F238E27FC236}">
              <a16:creationId xmlns:a16="http://schemas.microsoft.com/office/drawing/2014/main" id="{14FBB9A3-C101-484A-9AEF-FC915EF2208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54" name="Text Box 675">
          <a:extLst>
            <a:ext uri="{FF2B5EF4-FFF2-40B4-BE49-F238E27FC236}">
              <a16:creationId xmlns:a16="http://schemas.microsoft.com/office/drawing/2014/main" id="{EACCD055-8F32-4C91-B1A2-ACBDEE5D564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55" name="Text Box 676">
          <a:extLst>
            <a:ext uri="{FF2B5EF4-FFF2-40B4-BE49-F238E27FC236}">
              <a16:creationId xmlns:a16="http://schemas.microsoft.com/office/drawing/2014/main" id="{D3B5670A-0428-4CCD-8F04-70DA1DF0932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56" name="Text Box 677">
          <a:extLst>
            <a:ext uri="{FF2B5EF4-FFF2-40B4-BE49-F238E27FC236}">
              <a16:creationId xmlns:a16="http://schemas.microsoft.com/office/drawing/2014/main" id="{70590A39-BCE8-4F8F-A56C-97779F0D900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57" name="Text Box 678">
          <a:extLst>
            <a:ext uri="{FF2B5EF4-FFF2-40B4-BE49-F238E27FC236}">
              <a16:creationId xmlns:a16="http://schemas.microsoft.com/office/drawing/2014/main" id="{681AE03F-46E8-4589-8C35-B76A387E0F5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58" name="Text Box 679">
          <a:extLst>
            <a:ext uri="{FF2B5EF4-FFF2-40B4-BE49-F238E27FC236}">
              <a16:creationId xmlns:a16="http://schemas.microsoft.com/office/drawing/2014/main" id="{028D2243-2DC7-4747-9184-8C55DEBCEF4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59" name="Text Box 680">
          <a:extLst>
            <a:ext uri="{FF2B5EF4-FFF2-40B4-BE49-F238E27FC236}">
              <a16:creationId xmlns:a16="http://schemas.microsoft.com/office/drawing/2014/main" id="{37C199EB-8665-4C15-A575-0F4DA0A8663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60" name="Text Box 681">
          <a:extLst>
            <a:ext uri="{FF2B5EF4-FFF2-40B4-BE49-F238E27FC236}">
              <a16:creationId xmlns:a16="http://schemas.microsoft.com/office/drawing/2014/main" id="{741EC72F-4FBD-4659-B4F8-6588F218BEE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61" name="Text Box 682">
          <a:extLst>
            <a:ext uri="{FF2B5EF4-FFF2-40B4-BE49-F238E27FC236}">
              <a16:creationId xmlns:a16="http://schemas.microsoft.com/office/drawing/2014/main" id="{CD871DF4-42D7-48C3-A49A-FBDD85B9DD1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62" name="Text Box 683">
          <a:extLst>
            <a:ext uri="{FF2B5EF4-FFF2-40B4-BE49-F238E27FC236}">
              <a16:creationId xmlns:a16="http://schemas.microsoft.com/office/drawing/2014/main" id="{B8971155-004C-4B48-ACDE-B48E693B9F5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63" name="Text Box 684">
          <a:extLst>
            <a:ext uri="{FF2B5EF4-FFF2-40B4-BE49-F238E27FC236}">
              <a16:creationId xmlns:a16="http://schemas.microsoft.com/office/drawing/2014/main" id="{2314639A-5698-412B-A3BF-9ACDDE200B6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64" name="Text Box 685">
          <a:extLst>
            <a:ext uri="{FF2B5EF4-FFF2-40B4-BE49-F238E27FC236}">
              <a16:creationId xmlns:a16="http://schemas.microsoft.com/office/drawing/2014/main" id="{1AB727AE-DD8E-4488-A30F-8A6B89B01E2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65" name="Text Box 686">
          <a:extLst>
            <a:ext uri="{FF2B5EF4-FFF2-40B4-BE49-F238E27FC236}">
              <a16:creationId xmlns:a16="http://schemas.microsoft.com/office/drawing/2014/main" id="{FF0118C2-AFF3-4169-AB50-A61835EDB00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66" name="Text Box 687">
          <a:extLst>
            <a:ext uri="{FF2B5EF4-FFF2-40B4-BE49-F238E27FC236}">
              <a16:creationId xmlns:a16="http://schemas.microsoft.com/office/drawing/2014/main" id="{34E781BD-F5B4-45BB-BD95-929201F4F69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67" name="Text Box 688">
          <a:extLst>
            <a:ext uri="{FF2B5EF4-FFF2-40B4-BE49-F238E27FC236}">
              <a16:creationId xmlns:a16="http://schemas.microsoft.com/office/drawing/2014/main" id="{78961A22-BDB5-457A-BFE5-5A66806C363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68" name="Text Box 689">
          <a:extLst>
            <a:ext uri="{FF2B5EF4-FFF2-40B4-BE49-F238E27FC236}">
              <a16:creationId xmlns:a16="http://schemas.microsoft.com/office/drawing/2014/main" id="{FE8B20A9-2CC2-4417-9B74-416CBC113CC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69" name="Text Box 690">
          <a:extLst>
            <a:ext uri="{FF2B5EF4-FFF2-40B4-BE49-F238E27FC236}">
              <a16:creationId xmlns:a16="http://schemas.microsoft.com/office/drawing/2014/main" id="{0E188620-51F9-4C76-815C-FBAE57CF6C0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70" name="Text Box 691">
          <a:extLst>
            <a:ext uri="{FF2B5EF4-FFF2-40B4-BE49-F238E27FC236}">
              <a16:creationId xmlns:a16="http://schemas.microsoft.com/office/drawing/2014/main" id="{98450FB9-BFA1-4667-92DC-BAD4A865922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71" name="Text Box 692">
          <a:extLst>
            <a:ext uri="{FF2B5EF4-FFF2-40B4-BE49-F238E27FC236}">
              <a16:creationId xmlns:a16="http://schemas.microsoft.com/office/drawing/2014/main" id="{3E17AE91-89D6-488C-968E-9CC5AFDC1C0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72" name="Text Box 693">
          <a:extLst>
            <a:ext uri="{FF2B5EF4-FFF2-40B4-BE49-F238E27FC236}">
              <a16:creationId xmlns:a16="http://schemas.microsoft.com/office/drawing/2014/main" id="{D9FC8C9F-7ECD-4AE2-BE19-FFF17E9D0E3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73" name="Text Box 694">
          <a:extLst>
            <a:ext uri="{FF2B5EF4-FFF2-40B4-BE49-F238E27FC236}">
              <a16:creationId xmlns:a16="http://schemas.microsoft.com/office/drawing/2014/main" id="{36D48600-FCD3-41EA-B92C-17C5C983241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74" name="Text Box 695">
          <a:extLst>
            <a:ext uri="{FF2B5EF4-FFF2-40B4-BE49-F238E27FC236}">
              <a16:creationId xmlns:a16="http://schemas.microsoft.com/office/drawing/2014/main" id="{704EEA4E-8E36-4A8A-9F7E-B6CB37C861D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75" name="Text Box 696">
          <a:extLst>
            <a:ext uri="{FF2B5EF4-FFF2-40B4-BE49-F238E27FC236}">
              <a16:creationId xmlns:a16="http://schemas.microsoft.com/office/drawing/2014/main" id="{046FE6BC-61E7-4C9C-B59A-67BB8E5356F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76" name="Text Box 697">
          <a:extLst>
            <a:ext uri="{FF2B5EF4-FFF2-40B4-BE49-F238E27FC236}">
              <a16:creationId xmlns:a16="http://schemas.microsoft.com/office/drawing/2014/main" id="{F9EAB6E6-1A68-4A1B-A9F3-5E9BAE056D5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77" name="Text Box 698">
          <a:extLst>
            <a:ext uri="{FF2B5EF4-FFF2-40B4-BE49-F238E27FC236}">
              <a16:creationId xmlns:a16="http://schemas.microsoft.com/office/drawing/2014/main" id="{D6BF5CC9-D9C1-45D6-B5B5-E7D6B59BF6F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78" name="Text Box 699">
          <a:extLst>
            <a:ext uri="{FF2B5EF4-FFF2-40B4-BE49-F238E27FC236}">
              <a16:creationId xmlns:a16="http://schemas.microsoft.com/office/drawing/2014/main" id="{7383F942-74F8-471D-8695-91BAF250AF5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79" name="Text Box 700">
          <a:extLst>
            <a:ext uri="{FF2B5EF4-FFF2-40B4-BE49-F238E27FC236}">
              <a16:creationId xmlns:a16="http://schemas.microsoft.com/office/drawing/2014/main" id="{C2EBA75D-E932-4B50-98E0-995C0F56E3F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80" name="Text Box 701">
          <a:extLst>
            <a:ext uri="{FF2B5EF4-FFF2-40B4-BE49-F238E27FC236}">
              <a16:creationId xmlns:a16="http://schemas.microsoft.com/office/drawing/2014/main" id="{E449AC8F-0311-4821-89CF-C08260CA81B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81" name="Text Box 702">
          <a:extLst>
            <a:ext uri="{FF2B5EF4-FFF2-40B4-BE49-F238E27FC236}">
              <a16:creationId xmlns:a16="http://schemas.microsoft.com/office/drawing/2014/main" id="{DFDC5379-8AE3-46B1-988B-68A891A7FFA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82" name="Text Box 703">
          <a:extLst>
            <a:ext uri="{FF2B5EF4-FFF2-40B4-BE49-F238E27FC236}">
              <a16:creationId xmlns:a16="http://schemas.microsoft.com/office/drawing/2014/main" id="{36B9CA17-0A70-4D1A-81F1-DB4CCF754A6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83" name="Text Box 704">
          <a:extLst>
            <a:ext uri="{FF2B5EF4-FFF2-40B4-BE49-F238E27FC236}">
              <a16:creationId xmlns:a16="http://schemas.microsoft.com/office/drawing/2014/main" id="{DA752D6F-F358-49BC-ADB4-A004A6F15E0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84" name="Text Box 705">
          <a:extLst>
            <a:ext uri="{FF2B5EF4-FFF2-40B4-BE49-F238E27FC236}">
              <a16:creationId xmlns:a16="http://schemas.microsoft.com/office/drawing/2014/main" id="{3A907D29-4179-4035-8F6A-BD95F215CA8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85" name="Text Box 706">
          <a:extLst>
            <a:ext uri="{FF2B5EF4-FFF2-40B4-BE49-F238E27FC236}">
              <a16:creationId xmlns:a16="http://schemas.microsoft.com/office/drawing/2014/main" id="{8F79E093-8409-493C-AE3A-6A32283CC46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86" name="Text Box 707">
          <a:extLst>
            <a:ext uri="{FF2B5EF4-FFF2-40B4-BE49-F238E27FC236}">
              <a16:creationId xmlns:a16="http://schemas.microsoft.com/office/drawing/2014/main" id="{3B982D19-68EA-46EB-97BD-46A00018BC2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87" name="Text Box 708">
          <a:extLst>
            <a:ext uri="{FF2B5EF4-FFF2-40B4-BE49-F238E27FC236}">
              <a16:creationId xmlns:a16="http://schemas.microsoft.com/office/drawing/2014/main" id="{71A2711E-4DDE-4E7C-828D-62B9DB2EE80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88" name="Text Box 709">
          <a:extLst>
            <a:ext uri="{FF2B5EF4-FFF2-40B4-BE49-F238E27FC236}">
              <a16:creationId xmlns:a16="http://schemas.microsoft.com/office/drawing/2014/main" id="{5C2AED87-659D-4516-94FF-A7840365FB9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89" name="Text Box 710">
          <a:extLst>
            <a:ext uri="{FF2B5EF4-FFF2-40B4-BE49-F238E27FC236}">
              <a16:creationId xmlns:a16="http://schemas.microsoft.com/office/drawing/2014/main" id="{7B353D14-8C72-42D9-8861-26EBF56F77A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90" name="Text Box 711">
          <a:extLst>
            <a:ext uri="{FF2B5EF4-FFF2-40B4-BE49-F238E27FC236}">
              <a16:creationId xmlns:a16="http://schemas.microsoft.com/office/drawing/2014/main" id="{62B326FD-F335-480D-B93E-E40D10152A7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91" name="Text Box 712">
          <a:extLst>
            <a:ext uri="{FF2B5EF4-FFF2-40B4-BE49-F238E27FC236}">
              <a16:creationId xmlns:a16="http://schemas.microsoft.com/office/drawing/2014/main" id="{E5B0EB30-1F2E-41DB-A033-E8D472CD78E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92" name="Text Box 713">
          <a:extLst>
            <a:ext uri="{FF2B5EF4-FFF2-40B4-BE49-F238E27FC236}">
              <a16:creationId xmlns:a16="http://schemas.microsoft.com/office/drawing/2014/main" id="{0F700DFB-66C3-4C89-B808-DCB38DF09DF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93" name="Text Box 714">
          <a:extLst>
            <a:ext uri="{FF2B5EF4-FFF2-40B4-BE49-F238E27FC236}">
              <a16:creationId xmlns:a16="http://schemas.microsoft.com/office/drawing/2014/main" id="{B19094C4-399B-4EF2-B10A-2EB89826D34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94" name="Text Box 715">
          <a:extLst>
            <a:ext uri="{FF2B5EF4-FFF2-40B4-BE49-F238E27FC236}">
              <a16:creationId xmlns:a16="http://schemas.microsoft.com/office/drawing/2014/main" id="{B979D0B4-F643-4886-B4A4-2A4F6D37B74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95" name="Text Box 716">
          <a:extLst>
            <a:ext uri="{FF2B5EF4-FFF2-40B4-BE49-F238E27FC236}">
              <a16:creationId xmlns:a16="http://schemas.microsoft.com/office/drawing/2014/main" id="{71360DBB-0A60-4862-B1E0-2D498A63BC0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96" name="Text Box 717">
          <a:extLst>
            <a:ext uri="{FF2B5EF4-FFF2-40B4-BE49-F238E27FC236}">
              <a16:creationId xmlns:a16="http://schemas.microsoft.com/office/drawing/2014/main" id="{FACC427D-B023-4BEB-A031-A4AB51ABA1A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97" name="Text Box 718">
          <a:extLst>
            <a:ext uri="{FF2B5EF4-FFF2-40B4-BE49-F238E27FC236}">
              <a16:creationId xmlns:a16="http://schemas.microsoft.com/office/drawing/2014/main" id="{363BC3C8-92FC-49E0-B54C-A9A3919F211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98" name="Text Box 719">
          <a:extLst>
            <a:ext uri="{FF2B5EF4-FFF2-40B4-BE49-F238E27FC236}">
              <a16:creationId xmlns:a16="http://schemas.microsoft.com/office/drawing/2014/main" id="{1C0C2729-D1BA-4E31-B5E3-E512931E418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299" name="Text Box 720">
          <a:extLst>
            <a:ext uri="{FF2B5EF4-FFF2-40B4-BE49-F238E27FC236}">
              <a16:creationId xmlns:a16="http://schemas.microsoft.com/office/drawing/2014/main" id="{CA3E5783-DE98-4221-9FD7-9E2365A43C8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00" name="Text Box 721">
          <a:extLst>
            <a:ext uri="{FF2B5EF4-FFF2-40B4-BE49-F238E27FC236}">
              <a16:creationId xmlns:a16="http://schemas.microsoft.com/office/drawing/2014/main" id="{8C206E7E-0C64-44F2-BC64-ACBFAE311AC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01" name="Text Box 722">
          <a:extLst>
            <a:ext uri="{FF2B5EF4-FFF2-40B4-BE49-F238E27FC236}">
              <a16:creationId xmlns:a16="http://schemas.microsoft.com/office/drawing/2014/main" id="{65F38FA2-4345-4B47-BDB9-1377AF80A35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02" name="Text Box 723">
          <a:extLst>
            <a:ext uri="{FF2B5EF4-FFF2-40B4-BE49-F238E27FC236}">
              <a16:creationId xmlns:a16="http://schemas.microsoft.com/office/drawing/2014/main" id="{3E5698C8-C444-45AF-B3D9-A718F9F245A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03" name="Text Box 724">
          <a:extLst>
            <a:ext uri="{FF2B5EF4-FFF2-40B4-BE49-F238E27FC236}">
              <a16:creationId xmlns:a16="http://schemas.microsoft.com/office/drawing/2014/main" id="{88DC5BE9-2CE0-4CC8-B4C1-C10AF17D1EB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04" name="Text Box 725">
          <a:extLst>
            <a:ext uri="{FF2B5EF4-FFF2-40B4-BE49-F238E27FC236}">
              <a16:creationId xmlns:a16="http://schemas.microsoft.com/office/drawing/2014/main" id="{F48AEAAD-4BFD-4CC3-B5E1-277D6493C91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05" name="Text Box 726">
          <a:extLst>
            <a:ext uri="{FF2B5EF4-FFF2-40B4-BE49-F238E27FC236}">
              <a16:creationId xmlns:a16="http://schemas.microsoft.com/office/drawing/2014/main" id="{11E9AF1C-407C-4556-8A13-A26F1C1031A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06" name="Text Box 727">
          <a:extLst>
            <a:ext uri="{FF2B5EF4-FFF2-40B4-BE49-F238E27FC236}">
              <a16:creationId xmlns:a16="http://schemas.microsoft.com/office/drawing/2014/main" id="{382A9E85-9E4B-45C7-A4E1-25A40A83DC5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07" name="Text Box 728">
          <a:extLst>
            <a:ext uri="{FF2B5EF4-FFF2-40B4-BE49-F238E27FC236}">
              <a16:creationId xmlns:a16="http://schemas.microsoft.com/office/drawing/2014/main" id="{E6FFF459-E9BB-4B7B-9874-EE7B207A6E0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08" name="Text Box 729">
          <a:extLst>
            <a:ext uri="{FF2B5EF4-FFF2-40B4-BE49-F238E27FC236}">
              <a16:creationId xmlns:a16="http://schemas.microsoft.com/office/drawing/2014/main" id="{6C5E621F-5A16-4598-BCE0-1677F9F0231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09" name="Text Box 730">
          <a:extLst>
            <a:ext uri="{FF2B5EF4-FFF2-40B4-BE49-F238E27FC236}">
              <a16:creationId xmlns:a16="http://schemas.microsoft.com/office/drawing/2014/main" id="{3101BA00-00B8-4737-8E91-67965119DE3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10" name="Text Box 731">
          <a:extLst>
            <a:ext uri="{FF2B5EF4-FFF2-40B4-BE49-F238E27FC236}">
              <a16:creationId xmlns:a16="http://schemas.microsoft.com/office/drawing/2014/main" id="{15E4EB2B-9210-4714-AA97-648574F7E19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11" name="Text Box 732">
          <a:extLst>
            <a:ext uri="{FF2B5EF4-FFF2-40B4-BE49-F238E27FC236}">
              <a16:creationId xmlns:a16="http://schemas.microsoft.com/office/drawing/2014/main" id="{00B64855-DE13-4FE0-882D-D201CBFE63C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12" name="Text Box 733">
          <a:extLst>
            <a:ext uri="{FF2B5EF4-FFF2-40B4-BE49-F238E27FC236}">
              <a16:creationId xmlns:a16="http://schemas.microsoft.com/office/drawing/2014/main" id="{EE4127BE-295F-4ED4-AB7D-F025D7195A2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13" name="Text Box 734">
          <a:extLst>
            <a:ext uri="{FF2B5EF4-FFF2-40B4-BE49-F238E27FC236}">
              <a16:creationId xmlns:a16="http://schemas.microsoft.com/office/drawing/2014/main" id="{78B847A7-B824-4070-934F-4B9D51C3AF8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14" name="Text Box 735">
          <a:extLst>
            <a:ext uri="{FF2B5EF4-FFF2-40B4-BE49-F238E27FC236}">
              <a16:creationId xmlns:a16="http://schemas.microsoft.com/office/drawing/2014/main" id="{D4F1C7F1-62C2-4C56-BE08-75AD32E689C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15" name="Text Box 736">
          <a:extLst>
            <a:ext uri="{FF2B5EF4-FFF2-40B4-BE49-F238E27FC236}">
              <a16:creationId xmlns:a16="http://schemas.microsoft.com/office/drawing/2014/main" id="{5918B26C-366F-42A4-BFCE-E09847DDE0C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16" name="Text Box 737">
          <a:extLst>
            <a:ext uri="{FF2B5EF4-FFF2-40B4-BE49-F238E27FC236}">
              <a16:creationId xmlns:a16="http://schemas.microsoft.com/office/drawing/2014/main" id="{7F20C4D2-7EE9-4703-B1F4-CF6A32582E8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17" name="Text Box 738">
          <a:extLst>
            <a:ext uri="{FF2B5EF4-FFF2-40B4-BE49-F238E27FC236}">
              <a16:creationId xmlns:a16="http://schemas.microsoft.com/office/drawing/2014/main" id="{3F38651C-83A9-4D72-9BB0-F2689718E1E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18" name="Text Box 739">
          <a:extLst>
            <a:ext uri="{FF2B5EF4-FFF2-40B4-BE49-F238E27FC236}">
              <a16:creationId xmlns:a16="http://schemas.microsoft.com/office/drawing/2014/main" id="{A5168625-A87A-41C7-814A-F4B1BA55095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19" name="Text Box 740">
          <a:extLst>
            <a:ext uri="{FF2B5EF4-FFF2-40B4-BE49-F238E27FC236}">
              <a16:creationId xmlns:a16="http://schemas.microsoft.com/office/drawing/2014/main" id="{F06F4EED-39A5-43A4-A864-C415CCD08CC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20" name="Text Box 741">
          <a:extLst>
            <a:ext uri="{FF2B5EF4-FFF2-40B4-BE49-F238E27FC236}">
              <a16:creationId xmlns:a16="http://schemas.microsoft.com/office/drawing/2014/main" id="{D273DA0F-0498-4A1F-8F41-81DB18862A4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21" name="Text Box 742">
          <a:extLst>
            <a:ext uri="{FF2B5EF4-FFF2-40B4-BE49-F238E27FC236}">
              <a16:creationId xmlns:a16="http://schemas.microsoft.com/office/drawing/2014/main" id="{F006EBC9-B43E-4B3C-9198-F0F57F116B7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22" name="Text Box 743">
          <a:extLst>
            <a:ext uri="{FF2B5EF4-FFF2-40B4-BE49-F238E27FC236}">
              <a16:creationId xmlns:a16="http://schemas.microsoft.com/office/drawing/2014/main" id="{9A71D26B-B9DD-4249-95A0-FF972D1B53F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23" name="Text Box 744">
          <a:extLst>
            <a:ext uri="{FF2B5EF4-FFF2-40B4-BE49-F238E27FC236}">
              <a16:creationId xmlns:a16="http://schemas.microsoft.com/office/drawing/2014/main" id="{2376D053-6A96-44D2-88CD-A0767DCBC60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24" name="Text Box 745">
          <a:extLst>
            <a:ext uri="{FF2B5EF4-FFF2-40B4-BE49-F238E27FC236}">
              <a16:creationId xmlns:a16="http://schemas.microsoft.com/office/drawing/2014/main" id="{89261576-55E3-4D92-8128-8C05057F3B7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25" name="Text Box 746">
          <a:extLst>
            <a:ext uri="{FF2B5EF4-FFF2-40B4-BE49-F238E27FC236}">
              <a16:creationId xmlns:a16="http://schemas.microsoft.com/office/drawing/2014/main" id="{DC846BC5-45C5-451D-A1CB-CBF173A34A2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26" name="Text Box 747">
          <a:extLst>
            <a:ext uri="{FF2B5EF4-FFF2-40B4-BE49-F238E27FC236}">
              <a16:creationId xmlns:a16="http://schemas.microsoft.com/office/drawing/2014/main" id="{4AF7F3D5-55F2-47E2-907B-FD689F4BDD9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27" name="Text Box 748">
          <a:extLst>
            <a:ext uri="{FF2B5EF4-FFF2-40B4-BE49-F238E27FC236}">
              <a16:creationId xmlns:a16="http://schemas.microsoft.com/office/drawing/2014/main" id="{1E01E68B-41D3-44FB-B07B-EDAD3815B84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28" name="Text Box 749">
          <a:extLst>
            <a:ext uri="{FF2B5EF4-FFF2-40B4-BE49-F238E27FC236}">
              <a16:creationId xmlns:a16="http://schemas.microsoft.com/office/drawing/2014/main" id="{C8078B64-1DAF-403F-8688-221E23690F4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29" name="Text Box 764">
          <a:extLst>
            <a:ext uri="{FF2B5EF4-FFF2-40B4-BE49-F238E27FC236}">
              <a16:creationId xmlns:a16="http://schemas.microsoft.com/office/drawing/2014/main" id="{B416E88A-FBDC-4CE6-8927-3FD1892E436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30" name="Text Box 765">
          <a:extLst>
            <a:ext uri="{FF2B5EF4-FFF2-40B4-BE49-F238E27FC236}">
              <a16:creationId xmlns:a16="http://schemas.microsoft.com/office/drawing/2014/main" id="{77C2AB18-B61B-4DED-BE30-11F0B717C9B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31" name="Text Box 766">
          <a:extLst>
            <a:ext uri="{FF2B5EF4-FFF2-40B4-BE49-F238E27FC236}">
              <a16:creationId xmlns:a16="http://schemas.microsoft.com/office/drawing/2014/main" id="{BEF850D6-13A6-4E88-A482-E54A9A1F921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32" name="Text Box 767">
          <a:extLst>
            <a:ext uri="{FF2B5EF4-FFF2-40B4-BE49-F238E27FC236}">
              <a16:creationId xmlns:a16="http://schemas.microsoft.com/office/drawing/2014/main" id="{6F91B580-E02B-49E5-A50A-0DA27CB957D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33" name="Text Box 768">
          <a:extLst>
            <a:ext uri="{FF2B5EF4-FFF2-40B4-BE49-F238E27FC236}">
              <a16:creationId xmlns:a16="http://schemas.microsoft.com/office/drawing/2014/main" id="{8BC8057B-69DD-48EB-9599-6A5189AC343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34" name="Text Box 769">
          <a:extLst>
            <a:ext uri="{FF2B5EF4-FFF2-40B4-BE49-F238E27FC236}">
              <a16:creationId xmlns:a16="http://schemas.microsoft.com/office/drawing/2014/main" id="{55028754-28F4-46FD-B841-E149B246406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35" name="Text Box 770">
          <a:extLst>
            <a:ext uri="{FF2B5EF4-FFF2-40B4-BE49-F238E27FC236}">
              <a16:creationId xmlns:a16="http://schemas.microsoft.com/office/drawing/2014/main" id="{09382D85-18F7-4D59-AB27-D70BEC0A2FC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36" name="Text Box 771">
          <a:extLst>
            <a:ext uri="{FF2B5EF4-FFF2-40B4-BE49-F238E27FC236}">
              <a16:creationId xmlns:a16="http://schemas.microsoft.com/office/drawing/2014/main" id="{B6A04BF7-4E94-470C-8A48-06277D9E8E1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37" name="Text Box 772">
          <a:extLst>
            <a:ext uri="{FF2B5EF4-FFF2-40B4-BE49-F238E27FC236}">
              <a16:creationId xmlns:a16="http://schemas.microsoft.com/office/drawing/2014/main" id="{105FE11F-E8CC-4ED5-8540-E3ED95B0164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38" name="Text Box 773">
          <a:extLst>
            <a:ext uri="{FF2B5EF4-FFF2-40B4-BE49-F238E27FC236}">
              <a16:creationId xmlns:a16="http://schemas.microsoft.com/office/drawing/2014/main" id="{598BDD47-C620-4C6B-AFA4-603099A1576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39" name="Text Box 774">
          <a:extLst>
            <a:ext uri="{FF2B5EF4-FFF2-40B4-BE49-F238E27FC236}">
              <a16:creationId xmlns:a16="http://schemas.microsoft.com/office/drawing/2014/main" id="{3BFE270D-BFE4-47B6-9A1C-2ECF6457712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40" name="Text Box 775">
          <a:extLst>
            <a:ext uri="{FF2B5EF4-FFF2-40B4-BE49-F238E27FC236}">
              <a16:creationId xmlns:a16="http://schemas.microsoft.com/office/drawing/2014/main" id="{E1EADD68-DEF9-45B6-8854-61BD4CDAFC7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41" name="Text Box 776">
          <a:extLst>
            <a:ext uri="{FF2B5EF4-FFF2-40B4-BE49-F238E27FC236}">
              <a16:creationId xmlns:a16="http://schemas.microsoft.com/office/drawing/2014/main" id="{FCA21B23-497B-4938-8552-A06DC2287CF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42" name="Text Box 777">
          <a:extLst>
            <a:ext uri="{FF2B5EF4-FFF2-40B4-BE49-F238E27FC236}">
              <a16:creationId xmlns:a16="http://schemas.microsoft.com/office/drawing/2014/main" id="{3646B514-F1C0-448E-B54B-AEB8311EFC9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43" name="Text Box 778">
          <a:extLst>
            <a:ext uri="{FF2B5EF4-FFF2-40B4-BE49-F238E27FC236}">
              <a16:creationId xmlns:a16="http://schemas.microsoft.com/office/drawing/2014/main" id="{D4392672-A787-4FC8-BE3A-F4C4E38E335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44" name="Text Box 779">
          <a:extLst>
            <a:ext uri="{FF2B5EF4-FFF2-40B4-BE49-F238E27FC236}">
              <a16:creationId xmlns:a16="http://schemas.microsoft.com/office/drawing/2014/main" id="{A143EA21-E3C0-4CA5-BE88-C5F2ADE1968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45" name="Text Box 780">
          <a:extLst>
            <a:ext uri="{FF2B5EF4-FFF2-40B4-BE49-F238E27FC236}">
              <a16:creationId xmlns:a16="http://schemas.microsoft.com/office/drawing/2014/main" id="{C0A03A0D-452D-430F-8E5C-F91580B254E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46" name="Text Box 781">
          <a:extLst>
            <a:ext uri="{FF2B5EF4-FFF2-40B4-BE49-F238E27FC236}">
              <a16:creationId xmlns:a16="http://schemas.microsoft.com/office/drawing/2014/main" id="{FE80C29A-AD3B-4808-A3A7-CD9294CF3FE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47" name="Text Box 782">
          <a:extLst>
            <a:ext uri="{FF2B5EF4-FFF2-40B4-BE49-F238E27FC236}">
              <a16:creationId xmlns:a16="http://schemas.microsoft.com/office/drawing/2014/main" id="{2DDBD75F-104C-4D64-9515-5CC750868A2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48" name="Text Box 783">
          <a:extLst>
            <a:ext uri="{FF2B5EF4-FFF2-40B4-BE49-F238E27FC236}">
              <a16:creationId xmlns:a16="http://schemas.microsoft.com/office/drawing/2014/main" id="{F9DAF92B-8B18-4A9F-B852-526747EF380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49" name="Text Box 784">
          <a:extLst>
            <a:ext uri="{FF2B5EF4-FFF2-40B4-BE49-F238E27FC236}">
              <a16:creationId xmlns:a16="http://schemas.microsoft.com/office/drawing/2014/main" id="{3E899BAD-4602-4780-B904-7772E6FF683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50" name="Text Box 785">
          <a:extLst>
            <a:ext uri="{FF2B5EF4-FFF2-40B4-BE49-F238E27FC236}">
              <a16:creationId xmlns:a16="http://schemas.microsoft.com/office/drawing/2014/main" id="{DBA5EA5D-3FB1-4A86-8824-1BAFE2583A5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51" name="Text Box 786">
          <a:extLst>
            <a:ext uri="{FF2B5EF4-FFF2-40B4-BE49-F238E27FC236}">
              <a16:creationId xmlns:a16="http://schemas.microsoft.com/office/drawing/2014/main" id="{D73E4BBB-5A49-46EE-A2D5-B2DC929D917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52" name="Text Box 787">
          <a:extLst>
            <a:ext uri="{FF2B5EF4-FFF2-40B4-BE49-F238E27FC236}">
              <a16:creationId xmlns:a16="http://schemas.microsoft.com/office/drawing/2014/main" id="{C59223FD-CDB0-40AE-AB8C-336C1A9CBC2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53" name="Text Box 788">
          <a:extLst>
            <a:ext uri="{FF2B5EF4-FFF2-40B4-BE49-F238E27FC236}">
              <a16:creationId xmlns:a16="http://schemas.microsoft.com/office/drawing/2014/main" id="{FEE13479-DF84-45B2-8172-C1909D966DB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54" name="Text Box 789">
          <a:extLst>
            <a:ext uri="{FF2B5EF4-FFF2-40B4-BE49-F238E27FC236}">
              <a16:creationId xmlns:a16="http://schemas.microsoft.com/office/drawing/2014/main" id="{5DCABCF0-77FE-4E1D-8DB9-93A3147672C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55" name="Text Box 790">
          <a:extLst>
            <a:ext uri="{FF2B5EF4-FFF2-40B4-BE49-F238E27FC236}">
              <a16:creationId xmlns:a16="http://schemas.microsoft.com/office/drawing/2014/main" id="{6DD4BC18-3902-4AB0-8199-57E6AA7BAB7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56" name="Text Box 791">
          <a:extLst>
            <a:ext uri="{FF2B5EF4-FFF2-40B4-BE49-F238E27FC236}">
              <a16:creationId xmlns:a16="http://schemas.microsoft.com/office/drawing/2014/main" id="{32C39F60-28FD-41D1-B92D-3248C555A5D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95250</xdr:rowOff>
    </xdr:to>
    <xdr:sp macro="" textlink="">
      <xdr:nvSpPr>
        <xdr:cNvPr id="357" name="Text Box 792">
          <a:extLst>
            <a:ext uri="{FF2B5EF4-FFF2-40B4-BE49-F238E27FC236}">
              <a16:creationId xmlns:a16="http://schemas.microsoft.com/office/drawing/2014/main" id="{223C3791-535C-4318-B677-2655B61BD942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95250</xdr:rowOff>
    </xdr:to>
    <xdr:sp macro="" textlink="">
      <xdr:nvSpPr>
        <xdr:cNvPr id="358" name="Text Box 793">
          <a:extLst>
            <a:ext uri="{FF2B5EF4-FFF2-40B4-BE49-F238E27FC236}">
              <a16:creationId xmlns:a16="http://schemas.microsoft.com/office/drawing/2014/main" id="{6D94ECAB-9E6A-4ABC-93EC-2E170B313946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95250</xdr:rowOff>
    </xdr:to>
    <xdr:sp macro="" textlink="">
      <xdr:nvSpPr>
        <xdr:cNvPr id="359" name="Text Box 794">
          <a:extLst>
            <a:ext uri="{FF2B5EF4-FFF2-40B4-BE49-F238E27FC236}">
              <a16:creationId xmlns:a16="http://schemas.microsoft.com/office/drawing/2014/main" id="{6203A3AE-2B88-48BB-AE30-AD17B4F78231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95250</xdr:rowOff>
    </xdr:to>
    <xdr:sp macro="" textlink="">
      <xdr:nvSpPr>
        <xdr:cNvPr id="360" name="Text Box 795">
          <a:extLst>
            <a:ext uri="{FF2B5EF4-FFF2-40B4-BE49-F238E27FC236}">
              <a16:creationId xmlns:a16="http://schemas.microsoft.com/office/drawing/2014/main" id="{01F8C98D-7B49-4020-9AFF-2DEB54FB5B0C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61" name="Text Box 796">
          <a:extLst>
            <a:ext uri="{FF2B5EF4-FFF2-40B4-BE49-F238E27FC236}">
              <a16:creationId xmlns:a16="http://schemas.microsoft.com/office/drawing/2014/main" id="{7344EB12-53D7-49C0-A2B5-84CAFE34DC1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62" name="Text Box 797">
          <a:extLst>
            <a:ext uri="{FF2B5EF4-FFF2-40B4-BE49-F238E27FC236}">
              <a16:creationId xmlns:a16="http://schemas.microsoft.com/office/drawing/2014/main" id="{3610CE24-EDE8-4745-BB3D-657A2B114AA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63" name="Text Box 605">
          <a:extLst>
            <a:ext uri="{FF2B5EF4-FFF2-40B4-BE49-F238E27FC236}">
              <a16:creationId xmlns:a16="http://schemas.microsoft.com/office/drawing/2014/main" id="{C02E5D38-C2E7-443C-997A-B5453A4D32A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64" name="Text Box 606">
          <a:extLst>
            <a:ext uri="{FF2B5EF4-FFF2-40B4-BE49-F238E27FC236}">
              <a16:creationId xmlns:a16="http://schemas.microsoft.com/office/drawing/2014/main" id="{A52EF785-990A-43C5-94C7-9BA17085F54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65" name="Text Box 607">
          <a:extLst>
            <a:ext uri="{FF2B5EF4-FFF2-40B4-BE49-F238E27FC236}">
              <a16:creationId xmlns:a16="http://schemas.microsoft.com/office/drawing/2014/main" id="{0089C459-8F1C-4B27-BF0F-C0A39B096C2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66" name="Text Box 608">
          <a:extLst>
            <a:ext uri="{FF2B5EF4-FFF2-40B4-BE49-F238E27FC236}">
              <a16:creationId xmlns:a16="http://schemas.microsoft.com/office/drawing/2014/main" id="{6919E0B2-CC3C-4875-AC76-C2814461735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67" name="Text Box 609">
          <a:extLst>
            <a:ext uri="{FF2B5EF4-FFF2-40B4-BE49-F238E27FC236}">
              <a16:creationId xmlns:a16="http://schemas.microsoft.com/office/drawing/2014/main" id="{E76AE64A-5489-44AC-B797-307F17AB3CF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68" name="Text Box 610">
          <a:extLst>
            <a:ext uri="{FF2B5EF4-FFF2-40B4-BE49-F238E27FC236}">
              <a16:creationId xmlns:a16="http://schemas.microsoft.com/office/drawing/2014/main" id="{73826A6B-8752-4BF3-967C-86328ACC350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69" name="Text Box 611">
          <a:extLst>
            <a:ext uri="{FF2B5EF4-FFF2-40B4-BE49-F238E27FC236}">
              <a16:creationId xmlns:a16="http://schemas.microsoft.com/office/drawing/2014/main" id="{8979F45B-79B7-4569-AA80-EBCE0894691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70" name="Text Box 612">
          <a:extLst>
            <a:ext uri="{FF2B5EF4-FFF2-40B4-BE49-F238E27FC236}">
              <a16:creationId xmlns:a16="http://schemas.microsoft.com/office/drawing/2014/main" id="{21F3A82A-18D8-4DC9-8159-83B8C983D26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71" name="Text Box 613">
          <a:extLst>
            <a:ext uri="{FF2B5EF4-FFF2-40B4-BE49-F238E27FC236}">
              <a16:creationId xmlns:a16="http://schemas.microsoft.com/office/drawing/2014/main" id="{69EBB2D5-3BA7-4C6B-9D7D-17BEE98B391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72" name="Text Box 614">
          <a:extLst>
            <a:ext uri="{FF2B5EF4-FFF2-40B4-BE49-F238E27FC236}">
              <a16:creationId xmlns:a16="http://schemas.microsoft.com/office/drawing/2014/main" id="{C9063984-BEC6-467F-B25E-6CE8C263364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73" name="Text Box 615">
          <a:extLst>
            <a:ext uri="{FF2B5EF4-FFF2-40B4-BE49-F238E27FC236}">
              <a16:creationId xmlns:a16="http://schemas.microsoft.com/office/drawing/2014/main" id="{7EAB026A-2188-4DC7-B7EB-F2341E7667C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74" name="Text Box 616">
          <a:extLst>
            <a:ext uri="{FF2B5EF4-FFF2-40B4-BE49-F238E27FC236}">
              <a16:creationId xmlns:a16="http://schemas.microsoft.com/office/drawing/2014/main" id="{4D4EF7D1-569C-4012-9703-7A3B0ACD9A6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75" name="Text Box 617">
          <a:extLst>
            <a:ext uri="{FF2B5EF4-FFF2-40B4-BE49-F238E27FC236}">
              <a16:creationId xmlns:a16="http://schemas.microsoft.com/office/drawing/2014/main" id="{9D23438E-A593-4DC8-9C95-2F07EE478F0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76" name="Text Box 618">
          <a:extLst>
            <a:ext uri="{FF2B5EF4-FFF2-40B4-BE49-F238E27FC236}">
              <a16:creationId xmlns:a16="http://schemas.microsoft.com/office/drawing/2014/main" id="{87420B2D-25C2-4733-A1A5-CBE7BB0A7E7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377" name="Text Box 619">
          <a:extLst>
            <a:ext uri="{FF2B5EF4-FFF2-40B4-BE49-F238E27FC236}">
              <a16:creationId xmlns:a16="http://schemas.microsoft.com/office/drawing/2014/main" id="{E3CF247B-D727-470E-89DA-B6C5E4A1941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78" name="Text Box 620">
          <a:extLst>
            <a:ext uri="{FF2B5EF4-FFF2-40B4-BE49-F238E27FC236}">
              <a16:creationId xmlns:a16="http://schemas.microsoft.com/office/drawing/2014/main" id="{221CDDB1-E5B2-4AC6-B596-8714A52A7A5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79" name="Text Box 621">
          <a:extLst>
            <a:ext uri="{FF2B5EF4-FFF2-40B4-BE49-F238E27FC236}">
              <a16:creationId xmlns:a16="http://schemas.microsoft.com/office/drawing/2014/main" id="{0FCEF96A-E03B-49A6-AE13-4B453083856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80" name="Text Box 622">
          <a:extLst>
            <a:ext uri="{FF2B5EF4-FFF2-40B4-BE49-F238E27FC236}">
              <a16:creationId xmlns:a16="http://schemas.microsoft.com/office/drawing/2014/main" id="{51670299-3CC8-4C39-9500-FE440D0B761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81" name="Text Box 623">
          <a:extLst>
            <a:ext uri="{FF2B5EF4-FFF2-40B4-BE49-F238E27FC236}">
              <a16:creationId xmlns:a16="http://schemas.microsoft.com/office/drawing/2014/main" id="{F682C642-C5F2-4DCF-959B-A4BA849DA00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82" name="Text Box 624">
          <a:extLst>
            <a:ext uri="{FF2B5EF4-FFF2-40B4-BE49-F238E27FC236}">
              <a16:creationId xmlns:a16="http://schemas.microsoft.com/office/drawing/2014/main" id="{5DEEF919-D211-44BC-81DE-7C8183E0020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83" name="Text Box 625">
          <a:extLst>
            <a:ext uri="{FF2B5EF4-FFF2-40B4-BE49-F238E27FC236}">
              <a16:creationId xmlns:a16="http://schemas.microsoft.com/office/drawing/2014/main" id="{C89C2484-1B61-4C57-9294-5DF11666650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84" name="Text Box 626">
          <a:extLst>
            <a:ext uri="{FF2B5EF4-FFF2-40B4-BE49-F238E27FC236}">
              <a16:creationId xmlns:a16="http://schemas.microsoft.com/office/drawing/2014/main" id="{89F74D27-F4C0-42F0-B326-A5AE56B13F7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85" name="Text Box 627">
          <a:extLst>
            <a:ext uri="{FF2B5EF4-FFF2-40B4-BE49-F238E27FC236}">
              <a16:creationId xmlns:a16="http://schemas.microsoft.com/office/drawing/2014/main" id="{08C6A303-6963-4C69-8103-595FB8011FB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86" name="Text Box 628">
          <a:extLst>
            <a:ext uri="{FF2B5EF4-FFF2-40B4-BE49-F238E27FC236}">
              <a16:creationId xmlns:a16="http://schemas.microsoft.com/office/drawing/2014/main" id="{1BEC3E12-EC64-4927-BC22-C931A5560A9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87" name="Text Box 629">
          <a:extLst>
            <a:ext uri="{FF2B5EF4-FFF2-40B4-BE49-F238E27FC236}">
              <a16:creationId xmlns:a16="http://schemas.microsoft.com/office/drawing/2014/main" id="{2C145DAD-829D-408D-9023-370D564B5DE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88" name="Text Box 630">
          <a:extLst>
            <a:ext uri="{FF2B5EF4-FFF2-40B4-BE49-F238E27FC236}">
              <a16:creationId xmlns:a16="http://schemas.microsoft.com/office/drawing/2014/main" id="{6DB3F698-6C18-41BF-9913-5173F50E55F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89" name="Text Box 631">
          <a:extLst>
            <a:ext uri="{FF2B5EF4-FFF2-40B4-BE49-F238E27FC236}">
              <a16:creationId xmlns:a16="http://schemas.microsoft.com/office/drawing/2014/main" id="{AF95B227-3066-4B62-B07F-1F44A144A9D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90" name="Text Box 632">
          <a:extLst>
            <a:ext uri="{FF2B5EF4-FFF2-40B4-BE49-F238E27FC236}">
              <a16:creationId xmlns:a16="http://schemas.microsoft.com/office/drawing/2014/main" id="{CD7415B5-92CA-4125-AD6E-03B6A551D19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91" name="Text Box 633">
          <a:extLst>
            <a:ext uri="{FF2B5EF4-FFF2-40B4-BE49-F238E27FC236}">
              <a16:creationId xmlns:a16="http://schemas.microsoft.com/office/drawing/2014/main" id="{0572F362-EBA6-49C4-9B84-C6D2860E745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92" name="Text Box 634">
          <a:extLst>
            <a:ext uri="{FF2B5EF4-FFF2-40B4-BE49-F238E27FC236}">
              <a16:creationId xmlns:a16="http://schemas.microsoft.com/office/drawing/2014/main" id="{2372F86A-83AA-4DEC-82DD-1F317B3619A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93" name="Text Box 635">
          <a:extLst>
            <a:ext uri="{FF2B5EF4-FFF2-40B4-BE49-F238E27FC236}">
              <a16:creationId xmlns:a16="http://schemas.microsoft.com/office/drawing/2014/main" id="{BE205CB7-BBDE-46EF-A36C-C63125E54D6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94" name="Text Box 636">
          <a:extLst>
            <a:ext uri="{FF2B5EF4-FFF2-40B4-BE49-F238E27FC236}">
              <a16:creationId xmlns:a16="http://schemas.microsoft.com/office/drawing/2014/main" id="{B364A829-F419-45B2-854A-DD81D97B195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95" name="Text Box 637">
          <a:extLst>
            <a:ext uri="{FF2B5EF4-FFF2-40B4-BE49-F238E27FC236}">
              <a16:creationId xmlns:a16="http://schemas.microsoft.com/office/drawing/2014/main" id="{4D1323A4-438F-481A-96E3-8F5AEEB08BE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96" name="Text Box 638">
          <a:extLst>
            <a:ext uri="{FF2B5EF4-FFF2-40B4-BE49-F238E27FC236}">
              <a16:creationId xmlns:a16="http://schemas.microsoft.com/office/drawing/2014/main" id="{B699DF12-C5E5-46EC-9EBF-B38F80DEEB6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97" name="Text Box 639">
          <a:extLst>
            <a:ext uri="{FF2B5EF4-FFF2-40B4-BE49-F238E27FC236}">
              <a16:creationId xmlns:a16="http://schemas.microsoft.com/office/drawing/2014/main" id="{C78A0D48-50EF-4093-BA9C-04C8162B4E6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98" name="Text Box 640">
          <a:extLst>
            <a:ext uri="{FF2B5EF4-FFF2-40B4-BE49-F238E27FC236}">
              <a16:creationId xmlns:a16="http://schemas.microsoft.com/office/drawing/2014/main" id="{799D8454-F5E5-49EE-8DDF-EFB25541D4F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399" name="Text Box 641">
          <a:extLst>
            <a:ext uri="{FF2B5EF4-FFF2-40B4-BE49-F238E27FC236}">
              <a16:creationId xmlns:a16="http://schemas.microsoft.com/office/drawing/2014/main" id="{2C5DDF5D-FC11-4AE2-97CE-BEC4D6D51AA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00" name="Text Box 642">
          <a:extLst>
            <a:ext uri="{FF2B5EF4-FFF2-40B4-BE49-F238E27FC236}">
              <a16:creationId xmlns:a16="http://schemas.microsoft.com/office/drawing/2014/main" id="{59ECDE14-8CC7-45A0-9EB2-882C8FCA1D5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01" name="Text Box 643">
          <a:extLst>
            <a:ext uri="{FF2B5EF4-FFF2-40B4-BE49-F238E27FC236}">
              <a16:creationId xmlns:a16="http://schemas.microsoft.com/office/drawing/2014/main" id="{77D0E86B-E0E7-492E-9B64-03B889F8903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02" name="Text Box 644">
          <a:extLst>
            <a:ext uri="{FF2B5EF4-FFF2-40B4-BE49-F238E27FC236}">
              <a16:creationId xmlns:a16="http://schemas.microsoft.com/office/drawing/2014/main" id="{3591FEAB-76FE-4166-82F6-D912D835B59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03" name="Text Box 645">
          <a:extLst>
            <a:ext uri="{FF2B5EF4-FFF2-40B4-BE49-F238E27FC236}">
              <a16:creationId xmlns:a16="http://schemas.microsoft.com/office/drawing/2014/main" id="{D56AA09D-B442-4614-B4B5-9411272B545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04" name="Text Box 646">
          <a:extLst>
            <a:ext uri="{FF2B5EF4-FFF2-40B4-BE49-F238E27FC236}">
              <a16:creationId xmlns:a16="http://schemas.microsoft.com/office/drawing/2014/main" id="{B0D30ABD-4E9E-41D4-B8DA-517A7866DC2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05" name="Text Box 647">
          <a:extLst>
            <a:ext uri="{FF2B5EF4-FFF2-40B4-BE49-F238E27FC236}">
              <a16:creationId xmlns:a16="http://schemas.microsoft.com/office/drawing/2014/main" id="{E0E72DBF-8047-4DFC-847B-039F97A96C9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06" name="Text Box 648">
          <a:extLst>
            <a:ext uri="{FF2B5EF4-FFF2-40B4-BE49-F238E27FC236}">
              <a16:creationId xmlns:a16="http://schemas.microsoft.com/office/drawing/2014/main" id="{D95938E4-314A-4255-B75D-385A2B72AF0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07" name="Text Box 649">
          <a:extLst>
            <a:ext uri="{FF2B5EF4-FFF2-40B4-BE49-F238E27FC236}">
              <a16:creationId xmlns:a16="http://schemas.microsoft.com/office/drawing/2014/main" id="{66BCD30A-0F20-4DFD-8150-0CD93D95CF4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08" name="Text Box 650">
          <a:extLst>
            <a:ext uri="{FF2B5EF4-FFF2-40B4-BE49-F238E27FC236}">
              <a16:creationId xmlns:a16="http://schemas.microsoft.com/office/drawing/2014/main" id="{9D6ADABA-8E1D-4F3A-88AC-D7754388E68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09" name="Text Box 651">
          <a:extLst>
            <a:ext uri="{FF2B5EF4-FFF2-40B4-BE49-F238E27FC236}">
              <a16:creationId xmlns:a16="http://schemas.microsoft.com/office/drawing/2014/main" id="{8319F850-3D91-457B-B9A9-634D3EA726F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10" name="Text Box 652">
          <a:extLst>
            <a:ext uri="{FF2B5EF4-FFF2-40B4-BE49-F238E27FC236}">
              <a16:creationId xmlns:a16="http://schemas.microsoft.com/office/drawing/2014/main" id="{79C44157-CC53-449B-B9AC-EF4C414630B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11" name="Text Box 653">
          <a:extLst>
            <a:ext uri="{FF2B5EF4-FFF2-40B4-BE49-F238E27FC236}">
              <a16:creationId xmlns:a16="http://schemas.microsoft.com/office/drawing/2014/main" id="{55E5A7FC-79D4-422D-8FF6-D2C21B7D934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12" name="Text Box 654">
          <a:extLst>
            <a:ext uri="{FF2B5EF4-FFF2-40B4-BE49-F238E27FC236}">
              <a16:creationId xmlns:a16="http://schemas.microsoft.com/office/drawing/2014/main" id="{48F9034C-F95C-4A26-8DA9-6053D94A410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13" name="Text Box 655">
          <a:extLst>
            <a:ext uri="{FF2B5EF4-FFF2-40B4-BE49-F238E27FC236}">
              <a16:creationId xmlns:a16="http://schemas.microsoft.com/office/drawing/2014/main" id="{29D034C7-4D39-4F4A-829D-7FF20C74F10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14" name="Text Box 656">
          <a:extLst>
            <a:ext uri="{FF2B5EF4-FFF2-40B4-BE49-F238E27FC236}">
              <a16:creationId xmlns:a16="http://schemas.microsoft.com/office/drawing/2014/main" id="{DFBEC26D-7852-44E0-A18D-4F22C40CFE9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15" name="Text Box 657">
          <a:extLst>
            <a:ext uri="{FF2B5EF4-FFF2-40B4-BE49-F238E27FC236}">
              <a16:creationId xmlns:a16="http://schemas.microsoft.com/office/drawing/2014/main" id="{BAEFAB82-7FC4-479D-9B2B-E0A86667930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16" name="Text Box 658">
          <a:extLst>
            <a:ext uri="{FF2B5EF4-FFF2-40B4-BE49-F238E27FC236}">
              <a16:creationId xmlns:a16="http://schemas.microsoft.com/office/drawing/2014/main" id="{1EDC717E-BA29-46BF-94DC-1E86F325CC8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17" name="Text Box 659">
          <a:extLst>
            <a:ext uri="{FF2B5EF4-FFF2-40B4-BE49-F238E27FC236}">
              <a16:creationId xmlns:a16="http://schemas.microsoft.com/office/drawing/2014/main" id="{D8B5C344-2EBD-4E9E-AEE8-DF7B0D688E4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18" name="Text Box 660">
          <a:extLst>
            <a:ext uri="{FF2B5EF4-FFF2-40B4-BE49-F238E27FC236}">
              <a16:creationId xmlns:a16="http://schemas.microsoft.com/office/drawing/2014/main" id="{07AFE3B7-1161-4878-A364-B0A1E413641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19" name="Text Box 661">
          <a:extLst>
            <a:ext uri="{FF2B5EF4-FFF2-40B4-BE49-F238E27FC236}">
              <a16:creationId xmlns:a16="http://schemas.microsoft.com/office/drawing/2014/main" id="{E7A6C1DA-967A-4183-A61D-E8CEE3F9D1A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20" name="Text Box 662">
          <a:extLst>
            <a:ext uri="{FF2B5EF4-FFF2-40B4-BE49-F238E27FC236}">
              <a16:creationId xmlns:a16="http://schemas.microsoft.com/office/drawing/2014/main" id="{B0D2ABC7-CE13-408F-8873-90826262777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21" name="Text Box 663">
          <a:extLst>
            <a:ext uri="{FF2B5EF4-FFF2-40B4-BE49-F238E27FC236}">
              <a16:creationId xmlns:a16="http://schemas.microsoft.com/office/drawing/2014/main" id="{A71A54B5-66D7-45FB-B545-742FB7F71EB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22" name="Text Box 664">
          <a:extLst>
            <a:ext uri="{FF2B5EF4-FFF2-40B4-BE49-F238E27FC236}">
              <a16:creationId xmlns:a16="http://schemas.microsoft.com/office/drawing/2014/main" id="{AB863DC5-3D46-4BAE-BD62-49480A8F74C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23" name="Text Box 665">
          <a:extLst>
            <a:ext uri="{FF2B5EF4-FFF2-40B4-BE49-F238E27FC236}">
              <a16:creationId xmlns:a16="http://schemas.microsoft.com/office/drawing/2014/main" id="{FB0852C8-9D6B-44A3-8AA0-FC762EEC47B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24" name="Text Box 666">
          <a:extLst>
            <a:ext uri="{FF2B5EF4-FFF2-40B4-BE49-F238E27FC236}">
              <a16:creationId xmlns:a16="http://schemas.microsoft.com/office/drawing/2014/main" id="{884F67AB-366E-4BAB-8584-90FA1557F7E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25" name="Text Box 667">
          <a:extLst>
            <a:ext uri="{FF2B5EF4-FFF2-40B4-BE49-F238E27FC236}">
              <a16:creationId xmlns:a16="http://schemas.microsoft.com/office/drawing/2014/main" id="{FF7FA18E-F62F-4131-B249-B79AD697D90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26" name="Text Box 668">
          <a:extLst>
            <a:ext uri="{FF2B5EF4-FFF2-40B4-BE49-F238E27FC236}">
              <a16:creationId xmlns:a16="http://schemas.microsoft.com/office/drawing/2014/main" id="{F7A87790-72C8-4AB3-8AAA-A5978C39045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27" name="Text Box 669">
          <a:extLst>
            <a:ext uri="{FF2B5EF4-FFF2-40B4-BE49-F238E27FC236}">
              <a16:creationId xmlns:a16="http://schemas.microsoft.com/office/drawing/2014/main" id="{4DF456EC-ECD5-407A-BAED-1E921EBB358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28" name="Text Box 670">
          <a:extLst>
            <a:ext uri="{FF2B5EF4-FFF2-40B4-BE49-F238E27FC236}">
              <a16:creationId xmlns:a16="http://schemas.microsoft.com/office/drawing/2014/main" id="{1D941046-3968-40B2-9CF6-55D17B36866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29" name="Text Box 671">
          <a:extLst>
            <a:ext uri="{FF2B5EF4-FFF2-40B4-BE49-F238E27FC236}">
              <a16:creationId xmlns:a16="http://schemas.microsoft.com/office/drawing/2014/main" id="{837FBEF4-EBA2-4F14-B865-767E5DABA19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30" name="Text Box 672">
          <a:extLst>
            <a:ext uri="{FF2B5EF4-FFF2-40B4-BE49-F238E27FC236}">
              <a16:creationId xmlns:a16="http://schemas.microsoft.com/office/drawing/2014/main" id="{89A28A09-14E7-40F7-9879-B45FE3BEA5E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31" name="Text Box 673">
          <a:extLst>
            <a:ext uri="{FF2B5EF4-FFF2-40B4-BE49-F238E27FC236}">
              <a16:creationId xmlns:a16="http://schemas.microsoft.com/office/drawing/2014/main" id="{C9F175BD-05C0-4916-9EC4-3F29E2CCF66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32" name="Text Box 674">
          <a:extLst>
            <a:ext uri="{FF2B5EF4-FFF2-40B4-BE49-F238E27FC236}">
              <a16:creationId xmlns:a16="http://schemas.microsoft.com/office/drawing/2014/main" id="{9C521956-B698-4B04-A37F-C870C558BA7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33" name="Text Box 675">
          <a:extLst>
            <a:ext uri="{FF2B5EF4-FFF2-40B4-BE49-F238E27FC236}">
              <a16:creationId xmlns:a16="http://schemas.microsoft.com/office/drawing/2014/main" id="{E0F1025C-E5D0-4AB9-8481-A01C5231374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34" name="Text Box 676">
          <a:extLst>
            <a:ext uri="{FF2B5EF4-FFF2-40B4-BE49-F238E27FC236}">
              <a16:creationId xmlns:a16="http://schemas.microsoft.com/office/drawing/2014/main" id="{24B4DE21-6704-4CDE-B05A-3DF2D2522C7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35" name="Text Box 677">
          <a:extLst>
            <a:ext uri="{FF2B5EF4-FFF2-40B4-BE49-F238E27FC236}">
              <a16:creationId xmlns:a16="http://schemas.microsoft.com/office/drawing/2014/main" id="{8F0FA7CF-F86B-40C6-8B8E-7E344A3F37D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36" name="Text Box 678">
          <a:extLst>
            <a:ext uri="{FF2B5EF4-FFF2-40B4-BE49-F238E27FC236}">
              <a16:creationId xmlns:a16="http://schemas.microsoft.com/office/drawing/2014/main" id="{3C223F04-61C5-4385-BD1E-F10F3FD3C26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37" name="Text Box 679">
          <a:extLst>
            <a:ext uri="{FF2B5EF4-FFF2-40B4-BE49-F238E27FC236}">
              <a16:creationId xmlns:a16="http://schemas.microsoft.com/office/drawing/2014/main" id="{0209D8EA-A893-403A-B7E2-D884B385A36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38" name="Text Box 680">
          <a:extLst>
            <a:ext uri="{FF2B5EF4-FFF2-40B4-BE49-F238E27FC236}">
              <a16:creationId xmlns:a16="http://schemas.microsoft.com/office/drawing/2014/main" id="{1A42E5CC-50DB-497B-9467-1B5D888F7C8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39" name="Text Box 681">
          <a:extLst>
            <a:ext uri="{FF2B5EF4-FFF2-40B4-BE49-F238E27FC236}">
              <a16:creationId xmlns:a16="http://schemas.microsoft.com/office/drawing/2014/main" id="{9A9F96B6-9F25-49C8-871D-9760C711409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40" name="Text Box 682">
          <a:extLst>
            <a:ext uri="{FF2B5EF4-FFF2-40B4-BE49-F238E27FC236}">
              <a16:creationId xmlns:a16="http://schemas.microsoft.com/office/drawing/2014/main" id="{6184614C-6356-4868-97F3-AC436705F66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41" name="Text Box 683">
          <a:extLst>
            <a:ext uri="{FF2B5EF4-FFF2-40B4-BE49-F238E27FC236}">
              <a16:creationId xmlns:a16="http://schemas.microsoft.com/office/drawing/2014/main" id="{E76B8A59-E403-4C0D-96D3-C9F71B53861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42" name="Text Box 684">
          <a:extLst>
            <a:ext uri="{FF2B5EF4-FFF2-40B4-BE49-F238E27FC236}">
              <a16:creationId xmlns:a16="http://schemas.microsoft.com/office/drawing/2014/main" id="{F362229C-5ADB-4C12-AA50-F967C155F0D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43" name="Text Box 685">
          <a:extLst>
            <a:ext uri="{FF2B5EF4-FFF2-40B4-BE49-F238E27FC236}">
              <a16:creationId xmlns:a16="http://schemas.microsoft.com/office/drawing/2014/main" id="{ADA811D3-00D6-485B-B0F8-E66D77A48A2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44" name="Text Box 686">
          <a:extLst>
            <a:ext uri="{FF2B5EF4-FFF2-40B4-BE49-F238E27FC236}">
              <a16:creationId xmlns:a16="http://schemas.microsoft.com/office/drawing/2014/main" id="{A059BC5F-00F0-4A4F-B124-108100366E2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45" name="Text Box 687">
          <a:extLst>
            <a:ext uri="{FF2B5EF4-FFF2-40B4-BE49-F238E27FC236}">
              <a16:creationId xmlns:a16="http://schemas.microsoft.com/office/drawing/2014/main" id="{1C520ADC-01EC-4B7B-9955-B97B3EAFF6A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46" name="Text Box 688">
          <a:extLst>
            <a:ext uri="{FF2B5EF4-FFF2-40B4-BE49-F238E27FC236}">
              <a16:creationId xmlns:a16="http://schemas.microsoft.com/office/drawing/2014/main" id="{DE40AACA-C1B8-41D6-AC1A-D6AF7CE0E43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47" name="Text Box 689">
          <a:extLst>
            <a:ext uri="{FF2B5EF4-FFF2-40B4-BE49-F238E27FC236}">
              <a16:creationId xmlns:a16="http://schemas.microsoft.com/office/drawing/2014/main" id="{F661B9B4-FA93-4C30-9254-FE83791DA01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48" name="Text Box 690">
          <a:extLst>
            <a:ext uri="{FF2B5EF4-FFF2-40B4-BE49-F238E27FC236}">
              <a16:creationId xmlns:a16="http://schemas.microsoft.com/office/drawing/2014/main" id="{90D02E34-79A1-4A4C-B895-5DD5346A637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49" name="Text Box 691">
          <a:extLst>
            <a:ext uri="{FF2B5EF4-FFF2-40B4-BE49-F238E27FC236}">
              <a16:creationId xmlns:a16="http://schemas.microsoft.com/office/drawing/2014/main" id="{448F479F-61AD-4946-B377-93013FE136D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50" name="Text Box 692">
          <a:extLst>
            <a:ext uri="{FF2B5EF4-FFF2-40B4-BE49-F238E27FC236}">
              <a16:creationId xmlns:a16="http://schemas.microsoft.com/office/drawing/2014/main" id="{19B94EC8-FB09-4910-A0EF-D7829B677CF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51" name="Text Box 693">
          <a:extLst>
            <a:ext uri="{FF2B5EF4-FFF2-40B4-BE49-F238E27FC236}">
              <a16:creationId xmlns:a16="http://schemas.microsoft.com/office/drawing/2014/main" id="{B02EE690-8E3D-483E-86F3-B5C721D1616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52" name="Text Box 694">
          <a:extLst>
            <a:ext uri="{FF2B5EF4-FFF2-40B4-BE49-F238E27FC236}">
              <a16:creationId xmlns:a16="http://schemas.microsoft.com/office/drawing/2014/main" id="{0E02DE21-82B7-47A5-A931-5785990056A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53" name="Text Box 695">
          <a:extLst>
            <a:ext uri="{FF2B5EF4-FFF2-40B4-BE49-F238E27FC236}">
              <a16:creationId xmlns:a16="http://schemas.microsoft.com/office/drawing/2014/main" id="{B955B8A5-4A33-4F22-97A0-B3D72516F61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54" name="Text Box 696">
          <a:extLst>
            <a:ext uri="{FF2B5EF4-FFF2-40B4-BE49-F238E27FC236}">
              <a16:creationId xmlns:a16="http://schemas.microsoft.com/office/drawing/2014/main" id="{ECC4FC66-388A-447F-8CB9-AD16D5F736B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55" name="Text Box 697">
          <a:extLst>
            <a:ext uri="{FF2B5EF4-FFF2-40B4-BE49-F238E27FC236}">
              <a16:creationId xmlns:a16="http://schemas.microsoft.com/office/drawing/2014/main" id="{BAB46E59-1867-48C8-B6AF-0501D7E91E6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56" name="Text Box 698">
          <a:extLst>
            <a:ext uri="{FF2B5EF4-FFF2-40B4-BE49-F238E27FC236}">
              <a16:creationId xmlns:a16="http://schemas.microsoft.com/office/drawing/2014/main" id="{86CA2CAD-FA31-4C0F-9D1C-E36FF15B6BD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57" name="Text Box 699">
          <a:extLst>
            <a:ext uri="{FF2B5EF4-FFF2-40B4-BE49-F238E27FC236}">
              <a16:creationId xmlns:a16="http://schemas.microsoft.com/office/drawing/2014/main" id="{875546C5-CACD-4407-B4F8-75AF99FF9BD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58" name="Text Box 700">
          <a:extLst>
            <a:ext uri="{FF2B5EF4-FFF2-40B4-BE49-F238E27FC236}">
              <a16:creationId xmlns:a16="http://schemas.microsoft.com/office/drawing/2014/main" id="{71731DF4-FD32-4C0A-97BC-3748AAA8317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59" name="Text Box 701">
          <a:extLst>
            <a:ext uri="{FF2B5EF4-FFF2-40B4-BE49-F238E27FC236}">
              <a16:creationId xmlns:a16="http://schemas.microsoft.com/office/drawing/2014/main" id="{D308529C-E676-4355-8F21-0A5073DA022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60" name="Text Box 702">
          <a:extLst>
            <a:ext uri="{FF2B5EF4-FFF2-40B4-BE49-F238E27FC236}">
              <a16:creationId xmlns:a16="http://schemas.microsoft.com/office/drawing/2014/main" id="{61D4145B-5354-4EE5-A30B-09C9F300B72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61" name="Text Box 703">
          <a:extLst>
            <a:ext uri="{FF2B5EF4-FFF2-40B4-BE49-F238E27FC236}">
              <a16:creationId xmlns:a16="http://schemas.microsoft.com/office/drawing/2014/main" id="{D06CB78C-A522-4BEB-B7CC-2B3A1AD1B52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62" name="Text Box 704">
          <a:extLst>
            <a:ext uri="{FF2B5EF4-FFF2-40B4-BE49-F238E27FC236}">
              <a16:creationId xmlns:a16="http://schemas.microsoft.com/office/drawing/2014/main" id="{C0EBF896-3B19-43A5-A1FC-5863B3D16AB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63" name="Text Box 705">
          <a:extLst>
            <a:ext uri="{FF2B5EF4-FFF2-40B4-BE49-F238E27FC236}">
              <a16:creationId xmlns:a16="http://schemas.microsoft.com/office/drawing/2014/main" id="{94289ECD-00CA-49CF-8A67-F68131B7BEC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64" name="Text Box 706">
          <a:extLst>
            <a:ext uri="{FF2B5EF4-FFF2-40B4-BE49-F238E27FC236}">
              <a16:creationId xmlns:a16="http://schemas.microsoft.com/office/drawing/2014/main" id="{AB1F07C8-B06A-4173-9CFF-63E4E650771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65" name="Text Box 707">
          <a:extLst>
            <a:ext uri="{FF2B5EF4-FFF2-40B4-BE49-F238E27FC236}">
              <a16:creationId xmlns:a16="http://schemas.microsoft.com/office/drawing/2014/main" id="{37630A2B-8DAD-4505-82EB-DE77C93FFD0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66" name="Text Box 708">
          <a:extLst>
            <a:ext uri="{FF2B5EF4-FFF2-40B4-BE49-F238E27FC236}">
              <a16:creationId xmlns:a16="http://schemas.microsoft.com/office/drawing/2014/main" id="{4AC89660-98FB-41EA-9947-1EBCE223F4D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67" name="Text Box 709">
          <a:extLst>
            <a:ext uri="{FF2B5EF4-FFF2-40B4-BE49-F238E27FC236}">
              <a16:creationId xmlns:a16="http://schemas.microsoft.com/office/drawing/2014/main" id="{D203E9D4-6DE2-48C5-B79D-9156B104148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68" name="Text Box 710">
          <a:extLst>
            <a:ext uri="{FF2B5EF4-FFF2-40B4-BE49-F238E27FC236}">
              <a16:creationId xmlns:a16="http://schemas.microsoft.com/office/drawing/2014/main" id="{227B1566-45DD-417A-A763-DDC06F98BA8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69" name="Text Box 711">
          <a:extLst>
            <a:ext uri="{FF2B5EF4-FFF2-40B4-BE49-F238E27FC236}">
              <a16:creationId xmlns:a16="http://schemas.microsoft.com/office/drawing/2014/main" id="{BC932088-51CF-4DF1-A335-D904A6CEEA5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70" name="Text Box 712">
          <a:extLst>
            <a:ext uri="{FF2B5EF4-FFF2-40B4-BE49-F238E27FC236}">
              <a16:creationId xmlns:a16="http://schemas.microsoft.com/office/drawing/2014/main" id="{2C5A91C0-D09D-4E94-A2E0-93AE7B51212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71" name="Text Box 713">
          <a:extLst>
            <a:ext uri="{FF2B5EF4-FFF2-40B4-BE49-F238E27FC236}">
              <a16:creationId xmlns:a16="http://schemas.microsoft.com/office/drawing/2014/main" id="{905BEA87-1910-4CE5-89AA-39853E6F7BD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72" name="Text Box 714">
          <a:extLst>
            <a:ext uri="{FF2B5EF4-FFF2-40B4-BE49-F238E27FC236}">
              <a16:creationId xmlns:a16="http://schemas.microsoft.com/office/drawing/2014/main" id="{8DEDC26A-6DC8-45B1-B08E-EF9AF9E3DBE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73" name="Text Box 715">
          <a:extLst>
            <a:ext uri="{FF2B5EF4-FFF2-40B4-BE49-F238E27FC236}">
              <a16:creationId xmlns:a16="http://schemas.microsoft.com/office/drawing/2014/main" id="{15758F35-4B60-4776-A257-9EA5C54C35E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74" name="Text Box 716">
          <a:extLst>
            <a:ext uri="{FF2B5EF4-FFF2-40B4-BE49-F238E27FC236}">
              <a16:creationId xmlns:a16="http://schemas.microsoft.com/office/drawing/2014/main" id="{17879539-AA78-40D9-89A3-03F3B2356BA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75" name="Text Box 717">
          <a:extLst>
            <a:ext uri="{FF2B5EF4-FFF2-40B4-BE49-F238E27FC236}">
              <a16:creationId xmlns:a16="http://schemas.microsoft.com/office/drawing/2014/main" id="{CC88A336-F3FC-432E-B073-A00499C76ED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76" name="Text Box 718">
          <a:extLst>
            <a:ext uri="{FF2B5EF4-FFF2-40B4-BE49-F238E27FC236}">
              <a16:creationId xmlns:a16="http://schemas.microsoft.com/office/drawing/2014/main" id="{01B0B551-565A-44EE-B98E-3F288463F52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77" name="Text Box 719">
          <a:extLst>
            <a:ext uri="{FF2B5EF4-FFF2-40B4-BE49-F238E27FC236}">
              <a16:creationId xmlns:a16="http://schemas.microsoft.com/office/drawing/2014/main" id="{B1429A34-D00F-4A48-99FF-6ADDE234DCF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78" name="Text Box 720">
          <a:extLst>
            <a:ext uri="{FF2B5EF4-FFF2-40B4-BE49-F238E27FC236}">
              <a16:creationId xmlns:a16="http://schemas.microsoft.com/office/drawing/2014/main" id="{6D37CD9C-F29E-4089-8862-7408E9373EA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79" name="Text Box 721">
          <a:extLst>
            <a:ext uri="{FF2B5EF4-FFF2-40B4-BE49-F238E27FC236}">
              <a16:creationId xmlns:a16="http://schemas.microsoft.com/office/drawing/2014/main" id="{8197F9B0-2B5C-4359-9385-3B635FD2B06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80" name="Text Box 722">
          <a:extLst>
            <a:ext uri="{FF2B5EF4-FFF2-40B4-BE49-F238E27FC236}">
              <a16:creationId xmlns:a16="http://schemas.microsoft.com/office/drawing/2014/main" id="{5110A8E4-87C1-49D0-B928-67B6EEBE52D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481" name="Text Box 723">
          <a:extLst>
            <a:ext uri="{FF2B5EF4-FFF2-40B4-BE49-F238E27FC236}">
              <a16:creationId xmlns:a16="http://schemas.microsoft.com/office/drawing/2014/main" id="{A88107E3-CF3A-4D8A-A4FC-633C2626BD7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482" name="Text Box 724">
          <a:extLst>
            <a:ext uri="{FF2B5EF4-FFF2-40B4-BE49-F238E27FC236}">
              <a16:creationId xmlns:a16="http://schemas.microsoft.com/office/drawing/2014/main" id="{C33E6A01-1809-4907-B9BE-B96A54A48FE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483" name="Text Box 725">
          <a:extLst>
            <a:ext uri="{FF2B5EF4-FFF2-40B4-BE49-F238E27FC236}">
              <a16:creationId xmlns:a16="http://schemas.microsoft.com/office/drawing/2014/main" id="{9FCEADDA-2A52-4401-A870-1D9CF265496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484" name="Text Box 726">
          <a:extLst>
            <a:ext uri="{FF2B5EF4-FFF2-40B4-BE49-F238E27FC236}">
              <a16:creationId xmlns:a16="http://schemas.microsoft.com/office/drawing/2014/main" id="{E7ED89C7-8145-4C35-8C21-8D9CBD827C8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485" name="Text Box 727">
          <a:extLst>
            <a:ext uri="{FF2B5EF4-FFF2-40B4-BE49-F238E27FC236}">
              <a16:creationId xmlns:a16="http://schemas.microsoft.com/office/drawing/2014/main" id="{E289EAF4-5E1B-4A8C-89D8-CCC1B4948DF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486" name="Text Box 728">
          <a:extLst>
            <a:ext uri="{FF2B5EF4-FFF2-40B4-BE49-F238E27FC236}">
              <a16:creationId xmlns:a16="http://schemas.microsoft.com/office/drawing/2014/main" id="{F372C260-C360-4D5C-A757-927B738A0AA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487" name="Text Box 729">
          <a:extLst>
            <a:ext uri="{FF2B5EF4-FFF2-40B4-BE49-F238E27FC236}">
              <a16:creationId xmlns:a16="http://schemas.microsoft.com/office/drawing/2014/main" id="{51A32755-8847-4991-BD83-9969D6B16C2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488" name="Text Box 730">
          <a:extLst>
            <a:ext uri="{FF2B5EF4-FFF2-40B4-BE49-F238E27FC236}">
              <a16:creationId xmlns:a16="http://schemas.microsoft.com/office/drawing/2014/main" id="{799A50B5-1214-4BCA-AAE3-CF8F9CAC70D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489" name="Text Box 731">
          <a:extLst>
            <a:ext uri="{FF2B5EF4-FFF2-40B4-BE49-F238E27FC236}">
              <a16:creationId xmlns:a16="http://schemas.microsoft.com/office/drawing/2014/main" id="{7675E1DD-0173-42FE-BCB0-69DB63A9CA8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490" name="Text Box 732">
          <a:extLst>
            <a:ext uri="{FF2B5EF4-FFF2-40B4-BE49-F238E27FC236}">
              <a16:creationId xmlns:a16="http://schemas.microsoft.com/office/drawing/2014/main" id="{CA7B3A51-E712-4D27-B321-00B6F018791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491" name="Text Box 733">
          <a:extLst>
            <a:ext uri="{FF2B5EF4-FFF2-40B4-BE49-F238E27FC236}">
              <a16:creationId xmlns:a16="http://schemas.microsoft.com/office/drawing/2014/main" id="{44448AE9-B8F4-4E1C-9B17-79F5E763CA7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492" name="Text Box 734">
          <a:extLst>
            <a:ext uri="{FF2B5EF4-FFF2-40B4-BE49-F238E27FC236}">
              <a16:creationId xmlns:a16="http://schemas.microsoft.com/office/drawing/2014/main" id="{41B6FACB-3468-430C-920E-3EEE0AD72A1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493" name="Text Box 735">
          <a:extLst>
            <a:ext uri="{FF2B5EF4-FFF2-40B4-BE49-F238E27FC236}">
              <a16:creationId xmlns:a16="http://schemas.microsoft.com/office/drawing/2014/main" id="{9E94B126-DC9D-470D-A478-42B5B13E2E3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494" name="Text Box 736">
          <a:extLst>
            <a:ext uri="{FF2B5EF4-FFF2-40B4-BE49-F238E27FC236}">
              <a16:creationId xmlns:a16="http://schemas.microsoft.com/office/drawing/2014/main" id="{0BA125E3-F68D-43DD-9A7A-7B3BD762B35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495" name="Text Box 737">
          <a:extLst>
            <a:ext uri="{FF2B5EF4-FFF2-40B4-BE49-F238E27FC236}">
              <a16:creationId xmlns:a16="http://schemas.microsoft.com/office/drawing/2014/main" id="{66882D4D-3F60-4D9D-B58E-06B1703AF1F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496" name="Text Box 738">
          <a:extLst>
            <a:ext uri="{FF2B5EF4-FFF2-40B4-BE49-F238E27FC236}">
              <a16:creationId xmlns:a16="http://schemas.microsoft.com/office/drawing/2014/main" id="{566FABAE-7707-4AF3-9DB2-4E7B2E203FC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497" name="Text Box 739">
          <a:extLst>
            <a:ext uri="{FF2B5EF4-FFF2-40B4-BE49-F238E27FC236}">
              <a16:creationId xmlns:a16="http://schemas.microsoft.com/office/drawing/2014/main" id="{BC52E366-071D-4C4E-A9B0-702314740C5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498" name="Text Box 740">
          <a:extLst>
            <a:ext uri="{FF2B5EF4-FFF2-40B4-BE49-F238E27FC236}">
              <a16:creationId xmlns:a16="http://schemas.microsoft.com/office/drawing/2014/main" id="{7C233F9E-C26F-4493-B596-1C2D3E43AD6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499" name="Text Box 741">
          <a:extLst>
            <a:ext uri="{FF2B5EF4-FFF2-40B4-BE49-F238E27FC236}">
              <a16:creationId xmlns:a16="http://schemas.microsoft.com/office/drawing/2014/main" id="{31088562-5E88-41DA-A1D7-B3C3C064D52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00" name="Text Box 742">
          <a:extLst>
            <a:ext uri="{FF2B5EF4-FFF2-40B4-BE49-F238E27FC236}">
              <a16:creationId xmlns:a16="http://schemas.microsoft.com/office/drawing/2014/main" id="{5046B725-6D9F-4D02-9D39-BC79D4CC965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01" name="Text Box 743">
          <a:extLst>
            <a:ext uri="{FF2B5EF4-FFF2-40B4-BE49-F238E27FC236}">
              <a16:creationId xmlns:a16="http://schemas.microsoft.com/office/drawing/2014/main" id="{FD0F6102-8913-43C5-ABD2-AB366091E2F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02" name="Text Box 744">
          <a:extLst>
            <a:ext uri="{FF2B5EF4-FFF2-40B4-BE49-F238E27FC236}">
              <a16:creationId xmlns:a16="http://schemas.microsoft.com/office/drawing/2014/main" id="{58BE6D58-81C6-4A32-BA78-2B38A0BD27F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03" name="Text Box 745">
          <a:extLst>
            <a:ext uri="{FF2B5EF4-FFF2-40B4-BE49-F238E27FC236}">
              <a16:creationId xmlns:a16="http://schemas.microsoft.com/office/drawing/2014/main" id="{9F5B7AFE-ACD0-4061-9F9A-2CB99CE5F3B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04" name="Text Box 746">
          <a:extLst>
            <a:ext uri="{FF2B5EF4-FFF2-40B4-BE49-F238E27FC236}">
              <a16:creationId xmlns:a16="http://schemas.microsoft.com/office/drawing/2014/main" id="{0076664A-78DE-494B-A4DF-02FCC53A1F5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05" name="Text Box 747">
          <a:extLst>
            <a:ext uri="{FF2B5EF4-FFF2-40B4-BE49-F238E27FC236}">
              <a16:creationId xmlns:a16="http://schemas.microsoft.com/office/drawing/2014/main" id="{45E145D7-E3EE-4DF0-A9D8-684BEE5FC2D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06" name="Text Box 748">
          <a:extLst>
            <a:ext uri="{FF2B5EF4-FFF2-40B4-BE49-F238E27FC236}">
              <a16:creationId xmlns:a16="http://schemas.microsoft.com/office/drawing/2014/main" id="{D35081D3-A1A4-40D2-A222-A63184EF5FE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07" name="Text Box 749">
          <a:extLst>
            <a:ext uri="{FF2B5EF4-FFF2-40B4-BE49-F238E27FC236}">
              <a16:creationId xmlns:a16="http://schemas.microsoft.com/office/drawing/2014/main" id="{185BA1C5-BCA4-4368-86F0-DA2ECEC3895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08" name="Text Box 764">
          <a:extLst>
            <a:ext uri="{FF2B5EF4-FFF2-40B4-BE49-F238E27FC236}">
              <a16:creationId xmlns:a16="http://schemas.microsoft.com/office/drawing/2014/main" id="{0E309637-C1E8-48F2-A03E-49977F538D9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09" name="Text Box 765">
          <a:extLst>
            <a:ext uri="{FF2B5EF4-FFF2-40B4-BE49-F238E27FC236}">
              <a16:creationId xmlns:a16="http://schemas.microsoft.com/office/drawing/2014/main" id="{E96236AC-03A1-49CF-B61F-4936F6CB3BF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10" name="Text Box 766">
          <a:extLst>
            <a:ext uri="{FF2B5EF4-FFF2-40B4-BE49-F238E27FC236}">
              <a16:creationId xmlns:a16="http://schemas.microsoft.com/office/drawing/2014/main" id="{AF3CF7EC-D605-4FE2-81C8-7EC79A14576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11" name="Text Box 767">
          <a:extLst>
            <a:ext uri="{FF2B5EF4-FFF2-40B4-BE49-F238E27FC236}">
              <a16:creationId xmlns:a16="http://schemas.microsoft.com/office/drawing/2014/main" id="{B5C7C0A7-75D8-43E0-9083-B027FCCECAC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12" name="Text Box 768">
          <a:extLst>
            <a:ext uri="{FF2B5EF4-FFF2-40B4-BE49-F238E27FC236}">
              <a16:creationId xmlns:a16="http://schemas.microsoft.com/office/drawing/2014/main" id="{845FDC9E-7C16-4EBE-A909-86B40F5839D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13" name="Text Box 769">
          <a:extLst>
            <a:ext uri="{FF2B5EF4-FFF2-40B4-BE49-F238E27FC236}">
              <a16:creationId xmlns:a16="http://schemas.microsoft.com/office/drawing/2014/main" id="{DC56C14B-787C-4F05-ABFF-D952E36E859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14" name="Text Box 770">
          <a:extLst>
            <a:ext uri="{FF2B5EF4-FFF2-40B4-BE49-F238E27FC236}">
              <a16:creationId xmlns:a16="http://schemas.microsoft.com/office/drawing/2014/main" id="{9FDA4249-0F9E-4856-AE10-DA9FC9AD7A4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15" name="Text Box 771">
          <a:extLst>
            <a:ext uri="{FF2B5EF4-FFF2-40B4-BE49-F238E27FC236}">
              <a16:creationId xmlns:a16="http://schemas.microsoft.com/office/drawing/2014/main" id="{E08403E8-DDCF-4FBB-8227-C58B74CD9EF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16" name="Text Box 772">
          <a:extLst>
            <a:ext uri="{FF2B5EF4-FFF2-40B4-BE49-F238E27FC236}">
              <a16:creationId xmlns:a16="http://schemas.microsoft.com/office/drawing/2014/main" id="{AC6021AF-08F7-4E5E-8045-B747AA62625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17" name="Text Box 773">
          <a:extLst>
            <a:ext uri="{FF2B5EF4-FFF2-40B4-BE49-F238E27FC236}">
              <a16:creationId xmlns:a16="http://schemas.microsoft.com/office/drawing/2014/main" id="{EFFF641F-5610-4972-A2BA-1FD7D0F6038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18" name="Text Box 774">
          <a:extLst>
            <a:ext uri="{FF2B5EF4-FFF2-40B4-BE49-F238E27FC236}">
              <a16:creationId xmlns:a16="http://schemas.microsoft.com/office/drawing/2014/main" id="{48A74B12-B3E8-4FEE-990D-7F9B5EC1C8E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19" name="Text Box 775">
          <a:extLst>
            <a:ext uri="{FF2B5EF4-FFF2-40B4-BE49-F238E27FC236}">
              <a16:creationId xmlns:a16="http://schemas.microsoft.com/office/drawing/2014/main" id="{3395615B-75A3-41EE-A40C-4748DBBCA25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20" name="Text Box 776">
          <a:extLst>
            <a:ext uri="{FF2B5EF4-FFF2-40B4-BE49-F238E27FC236}">
              <a16:creationId xmlns:a16="http://schemas.microsoft.com/office/drawing/2014/main" id="{D954617B-6872-4551-9E24-4D8FD772566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21" name="Text Box 777">
          <a:extLst>
            <a:ext uri="{FF2B5EF4-FFF2-40B4-BE49-F238E27FC236}">
              <a16:creationId xmlns:a16="http://schemas.microsoft.com/office/drawing/2014/main" id="{67F668C2-E9E2-42A3-AC1B-BA6224BA31C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22" name="Text Box 778">
          <a:extLst>
            <a:ext uri="{FF2B5EF4-FFF2-40B4-BE49-F238E27FC236}">
              <a16:creationId xmlns:a16="http://schemas.microsoft.com/office/drawing/2014/main" id="{08228B75-477F-4F62-BE9D-2126CD79B9F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23" name="Text Box 779">
          <a:extLst>
            <a:ext uri="{FF2B5EF4-FFF2-40B4-BE49-F238E27FC236}">
              <a16:creationId xmlns:a16="http://schemas.microsoft.com/office/drawing/2014/main" id="{15EC4C82-71A2-4A0E-B92A-71E0A3D9AB7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24" name="Text Box 780">
          <a:extLst>
            <a:ext uri="{FF2B5EF4-FFF2-40B4-BE49-F238E27FC236}">
              <a16:creationId xmlns:a16="http://schemas.microsoft.com/office/drawing/2014/main" id="{16C039AF-99FC-4CE2-A6E8-6A6FED399E8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25" name="Text Box 781">
          <a:extLst>
            <a:ext uri="{FF2B5EF4-FFF2-40B4-BE49-F238E27FC236}">
              <a16:creationId xmlns:a16="http://schemas.microsoft.com/office/drawing/2014/main" id="{0F3BDE09-5059-4C73-AEB3-817AAAE792D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26" name="Text Box 782">
          <a:extLst>
            <a:ext uri="{FF2B5EF4-FFF2-40B4-BE49-F238E27FC236}">
              <a16:creationId xmlns:a16="http://schemas.microsoft.com/office/drawing/2014/main" id="{14C5EC69-8988-4EF6-B619-DF3D24961ED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27" name="Text Box 783">
          <a:extLst>
            <a:ext uri="{FF2B5EF4-FFF2-40B4-BE49-F238E27FC236}">
              <a16:creationId xmlns:a16="http://schemas.microsoft.com/office/drawing/2014/main" id="{C9ABAA96-C109-44E9-A51C-C2C3BB6A311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28" name="Text Box 784">
          <a:extLst>
            <a:ext uri="{FF2B5EF4-FFF2-40B4-BE49-F238E27FC236}">
              <a16:creationId xmlns:a16="http://schemas.microsoft.com/office/drawing/2014/main" id="{0C79FF52-605B-44E9-8140-D3AE55E057B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29" name="Text Box 785">
          <a:extLst>
            <a:ext uri="{FF2B5EF4-FFF2-40B4-BE49-F238E27FC236}">
              <a16:creationId xmlns:a16="http://schemas.microsoft.com/office/drawing/2014/main" id="{162B3483-A64D-4ADA-8BCB-C0FAB359F54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30" name="Text Box 786">
          <a:extLst>
            <a:ext uri="{FF2B5EF4-FFF2-40B4-BE49-F238E27FC236}">
              <a16:creationId xmlns:a16="http://schemas.microsoft.com/office/drawing/2014/main" id="{6F608E32-AAC4-4B4F-8AC5-08EEB0E3E82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31" name="Text Box 787">
          <a:extLst>
            <a:ext uri="{FF2B5EF4-FFF2-40B4-BE49-F238E27FC236}">
              <a16:creationId xmlns:a16="http://schemas.microsoft.com/office/drawing/2014/main" id="{52924FE7-CF4D-40A9-AA0B-2786F54E1A1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32" name="Text Box 788">
          <a:extLst>
            <a:ext uri="{FF2B5EF4-FFF2-40B4-BE49-F238E27FC236}">
              <a16:creationId xmlns:a16="http://schemas.microsoft.com/office/drawing/2014/main" id="{2B16EDD7-B047-417D-B10B-CCFCF7D13F4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33" name="Text Box 789">
          <a:extLst>
            <a:ext uri="{FF2B5EF4-FFF2-40B4-BE49-F238E27FC236}">
              <a16:creationId xmlns:a16="http://schemas.microsoft.com/office/drawing/2014/main" id="{1ADC10E6-61F5-4DC1-883E-01E98202CCD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34" name="Text Box 790">
          <a:extLst>
            <a:ext uri="{FF2B5EF4-FFF2-40B4-BE49-F238E27FC236}">
              <a16:creationId xmlns:a16="http://schemas.microsoft.com/office/drawing/2014/main" id="{31FA734E-C6AE-4A71-B75A-B68D7DB5303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35" name="Text Box 791">
          <a:extLst>
            <a:ext uri="{FF2B5EF4-FFF2-40B4-BE49-F238E27FC236}">
              <a16:creationId xmlns:a16="http://schemas.microsoft.com/office/drawing/2014/main" id="{F368931F-2E7F-4560-85E8-5E681156A2D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95250</xdr:rowOff>
    </xdr:to>
    <xdr:sp macro="" textlink="">
      <xdr:nvSpPr>
        <xdr:cNvPr id="536" name="Text Box 792">
          <a:extLst>
            <a:ext uri="{FF2B5EF4-FFF2-40B4-BE49-F238E27FC236}">
              <a16:creationId xmlns:a16="http://schemas.microsoft.com/office/drawing/2014/main" id="{6853C519-E3F7-472A-9DB2-C059E628430C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95250</xdr:rowOff>
    </xdr:to>
    <xdr:sp macro="" textlink="">
      <xdr:nvSpPr>
        <xdr:cNvPr id="537" name="Text Box 793">
          <a:extLst>
            <a:ext uri="{FF2B5EF4-FFF2-40B4-BE49-F238E27FC236}">
              <a16:creationId xmlns:a16="http://schemas.microsoft.com/office/drawing/2014/main" id="{6722D9DE-1AAA-4241-B9A6-34FFF45C6B54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95250</xdr:rowOff>
    </xdr:to>
    <xdr:sp macro="" textlink="">
      <xdr:nvSpPr>
        <xdr:cNvPr id="538" name="Text Box 794">
          <a:extLst>
            <a:ext uri="{FF2B5EF4-FFF2-40B4-BE49-F238E27FC236}">
              <a16:creationId xmlns:a16="http://schemas.microsoft.com/office/drawing/2014/main" id="{DD05F6CF-5CF7-4A72-BE30-9FBB4870606F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95250</xdr:rowOff>
    </xdr:to>
    <xdr:sp macro="" textlink="">
      <xdr:nvSpPr>
        <xdr:cNvPr id="539" name="Text Box 795">
          <a:extLst>
            <a:ext uri="{FF2B5EF4-FFF2-40B4-BE49-F238E27FC236}">
              <a16:creationId xmlns:a16="http://schemas.microsoft.com/office/drawing/2014/main" id="{680CF562-DF94-4DF8-9204-5D6D54B13952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40" name="Text Box 796">
          <a:extLst>
            <a:ext uri="{FF2B5EF4-FFF2-40B4-BE49-F238E27FC236}">
              <a16:creationId xmlns:a16="http://schemas.microsoft.com/office/drawing/2014/main" id="{D92503DD-7E5A-4809-A234-CE4654101EC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41" name="Text Box 797">
          <a:extLst>
            <a:ext uri="{FF2B5EF4-FFF2-40B4-BE49-F238E27FC236}">
              <a16:creationId xmlns:a16="http://schemas.microsoft.com/office/drawing/2014/main" id="{D20328F0-1989-44E2-91DA-727AAAE6D93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42" name="Text Box 605">
          <a:extLst>
            <a:ext uri="{FF2B5EF4-FFF2-40B4-BE49-F238E27FC236}">
              <a16:creationId xmlns:a16="http://schemas.microsoft.com/office/drawing/2014/main" id="{738E078A-9B73-44C1-A22E-24563DF23AA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43" name="Text Box 606">
          <a:extLst>
            <a:ext uri="{FF2B5EF4-FFF2-40B4-BE49-F238E27FC236}">
              <a16:creationId xmlns:a16="http://schemas.microsoft.com/office/drawing/2014/main" id="{9E2414F0-33A1-4E2E-8232-3C9258C318B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44" name="Text Box 607">
          <a:extLst>
            <a:ext uri="{FF2B5EF4-FFF2-40B4-BE49-F238E27FC236}">
              <a16:creationId xmlns:a16="http://schemas.microsoft.com/office/drawing/2014/main" id="{CB9E36EE-AED8-454A-8F9F-4891E80F593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45" name="Text Box 608">
          <a:extLst>
            <a:ext uri="{FF2B5EF4-FFF2-40B4-BE49-F238E27FC236}">
              <a16:creationId xmlns:a16="http://schemas.microsoft.com/office/drawing/2014/main" id="{7672714F-8A52-4BEA-AB24-51124A3CA8B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46" name="Text Box 609">
          <a:extLst>
            <a:ext uri="{FF2B5EF4-FFF2-40B4-BE49-F238E27FC236}">
              <a16:creationId xmlns:a16="http://schemas.microsoft.com/office/drawing/2014/main" id="{CD6100F2-6554-4581-A040-2EBD45702C5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47" name="Text Box 610">
          <a:extLst>
            <a:ext uri="{FF2B5EF4-FFF2-40B4-BE49-F238E27FC236}">
              <a16:creationId xmlns:a16="http://schemas.microsoft.com/office/drawing/2014/main" id="{1A17DA51-FCA6-4D57-ACC3-B551EDA578D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48" name="Text Box 611">
          <a:extLst>
            <a:ext uri="{FF2B5EF4-FFF2-40B4-BE49-F238E27FC236}">
              <a16:creationId xmlns:a16="http://schemas.microsoft.com/office/drawing/2014/main" id="{3D5A36B1-45BE-43BA-9E25-2104C89826F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49" name="Text Box 612">
          <a:extLst>
            <a:ext uri="{FF2B5EF4-FFF2-40B4-BE49-F238E27FC236}">
              <a16:creationId xmlns:a16="http://schemas.microsoft.com/office/drawing/2014/main" id="{E9DCE449-1B72-4264-92F4-4CC609C4BF1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50" name="Text Box 613">
          <a:extLst>
            <a:ext uri="{FF2B5EF4-FFF2-40B4-BE49-F238E27FC236}">
              <a16:creationId xmlns:a16="http://schemas.microsoft.com/office/drawing/2014/main" id="{8ED514FE-6405-4E32-A9B8-2C6691110E6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51" name="Text Box 614">
          <a:extLst>
            <a:ext uri="{FF2B5EF4-FFF2-40B4-BE49-F238E27FC236}">
              <a16:creationId xmlns:a16="http://schemas.microsoft.com/office/drawing/2014/main" id="{72510F7D-0D16-4685-B1DA-396597B54E8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52" name="Text Box 615">
          <a:extLst>
            <a:ext uri="{FF2B5EF4-FFF2-40B4-BE49-F238E27FC236}">
              <a16:creationId xmlns:a16="http://schemas.microsoft.com/office/drawing/2014/main" id="{03855CCE-F0F8-47A4-986E-B1E5FDA16AC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53" name="Text Box 616">
          <a:extLst>
            <a:ext uri="{FF2B5EF4-FFF2-40B4-BE49-F238E27FC236}">
              <a16:creationId xmlns:a16="http://schemas.microsoft.com/office/drawing/2014/main" id="{B7B103D2-69D9-4C0C-96D1-3D83D1A19AF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54" name="Text Box 617">
          <a:extLst>
            <a:ext uri="{FF2B5EF4-FFF2-40B4-BE49-F238E27FC236}">
              <a16:creationId xmlns:a16="http://schemas.microsoft.com/office/drawing/2014/main" id="{8EF02927-D810-4944-9CD6-16F7EBA5820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55" name="Text Box 618">
          <a:extLst>
            <a:ext uri="{FF2B5EF4-FFF2-40B4-BE49-F238E27FC236}">
              <a16:creationId xmlns:a16="http://schemas.microsoft.com/office/drawing/2014/main" id="{EA354DC8-7380-4790-83CE-EAC2E7671D7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556" name="Text Box 619">
          <a:extLst>
            <a:ext uri="{FF2B5EF4-FFF2-40B4-BE49-F238E27FC236}">
              <a16:creationId xmlns:a16="http://schemas.microsoft.com/office/drawing/2014/main" id="{5A9C11AA-6EDE-4AEB-BFA9-7A642F94CD4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57" name="Text Box 620">
          <a:extLst>
            <a:ext uri="{FF2B5EF4-FFF2-40B4-BE49-F238E27FC236}">
              <a16:creationId xmlns:a16="http://schemas.microsoft.com/office/drawing/2014/main" id="{0479C65B-860F-4A3D-A896-733CA74263D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58" name="Text Box 621">
          <a:extLst>
            <a:ext uri="{FF2B5EF4-FFF2-40B4-BE49-F238E27FC236}">
              <a16:creationId xmlns:a16="http://schemas.microsoft.com/office/drawing/2014/main" id="{E06259E9-7AEB-419B-B225-67E8EFF04A7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59" name="Text Box 622">
          <a:extLst>
            <a:ext uri="{FF2B5EF4-FFF2-40B4-BE49-F238E27FC236}">
              <a16:creationId xmlns:a16="http://schemas.microsoft.com/office/drawing/2014/main" id="{0499F031-7FA6-4402-B85B-AAEFD963C9B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60" name="Text Box 623">
          <a:extLst>
            <a:ext uri="{FF2B5EF4-FFF2-40B4-BE49-F238E27FC236}">
              <a16:creationId xmlns:a16="http://schemas.microsoft.com/office/drawing/2014/main" id="{548CD585-845C-4D2F-9890-2F5C4B2F060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61" name="Text Box 624">
          <a:extLst>
            <a:ext uri="{FF2B5EF4-FFF2-40B4-BE49-F238E27FC236}">
              <a16:creationId xmlns:a16="http://schemas.microsoft.com/office/drawing/2014/main" id="{4E66F70B-0B23-4259-8FB7-9D1CFAD1A92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62" name="Text Box 625">
          <a:extLst>
            <a:ext uri="{FF2B5EF4-FFF2-40B4-BE49-F238E27FC236}">
              <a16:creationId xmlns:a16="http://schemas.microsoft.com/office/drawing/2014/main" id="{10A324EB-588B-40FC-AED4-D88F471ECE4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63" name="Text Box 626">
          <a:extLst>
            <a:ext uri="{FF2B5EF4-FFF2-40B4-BE49-F238E27FC236}">
              <a16:creationId xmlns:a16="http://schemas.microsoft.com/office/drawing/2014/main" id="{9DD4E4B5-E2F2-4DEB-BA4F-AFED2E30B3B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64" name="Text Box 627">
          <a:extLst>
            <a:ext uri="{FF2B5EF4-FFF2-40B4-BE49-F238E27FC236}">
              <a16:creationId xmlns:a16="http://schemas.microsoft.com/office/drawing/2014/main" id="{B0516A22-ACC1-4D75-B831-252E8C192F6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65" name="Text Box 628">
          <a:extLst>
            <a:ext uri="{FF2B5EF4-FFF2-40B4-BE49-F238E27FC236}">
              <a16:creationId xmlns:a16="http://schemas.microsoft.com/office/drawing/2014/main" id="{920085CF-8D5F-4D38-8179-91EFBF15EC4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66" name="Text Box 629">
          <a:extLst>
            <a:ext uri="{FF2B5EF4-FFF2-40B4-BE49-F238E27FC236}">
              <a16:creationId xmlns:a16="http://schemas.microsoft.com/office/drawing/2014/main" id="{19DA6DE3-1981-49E3-AA3D-2E7C4F2CF15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67" name="Text Box 630">
          <a:extLst>
            <a:ext uri="{FF2B5EF4-FFF2-40B4-BE49-F238E27FC236}">
              <a16:creationId xmlns:a16="http://schemas.microsoft.com/office/drawing/2014/main" id="{C7658501-635A-4B04-9EFC-7728D290E86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68" name="Text Box 631">
          <a:extLst>
            <a:ext uri="{FF2B5EF4-FFF2-40B4-BE49-F238E27FC236}">
              <a16:creationId xmlns:a16="http://schemas.microsoft.com/office/drawing/2014/main" id="{25A57C9D-67F0-43A4-9A0E-C7B109C59F4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69" name="Text Box 632">
          <a:extLst>
            <a:ext uri="{FF2B5EF4-FFF2-40B4-BE49-F238E27FC236}">
              <a16:creationId xmlns:a16="http://schemas.microsoft.com/office/drawing/2014/main" id="{3EF66566-D491-4E98-8366-C83952D0E93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70" name="Text Box 633">
          <a:extLst>
            <a:ext uri="{FF2B5EF4-FFF2-40B4-BE49-F238E27FC236}">
              <a16:creationId xmlns:a16="http://schemas.microsoft.com/office/drawing/2014/main" id="{E80BC19F-87DA-44D0-9108-E995D84F3DC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71" name="Text Box 634">
          <a:extLst>
            <a:ext uri="{FF2B5EF4-FFF2-40B4-BE49-F238E27FC236}">
              <a16:creationId xmlns:a16="http://schemas.microsoft.com/office/drawing/2014/main" id="{6B391D1C-3B04-44DB-A3FA-795C3B05B6B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72" name="Text Box 635">
          <a:extLst>
            <a:ext uri="{FF2B5EF4-FFF2-40B4-BE49-F238E27FC236}">
              <a16:creationId xmlns:a16="http://schemas.microsoft.com/office/drawing/2014/main" id="{B8B44E53-2468-4078-A518-3331C3DCBC5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73" name="Text Box 636">
          <a:extLst>
            <a:ext uri="{FF2B5EF4-FFF2-40B4-BE49-F238E27FC236}">
              <a16:creationId xmlns:a16="http://schemas.microsoft.com/office/drawing/2014/main" id="{5C647496-7E2E-4F55-BB51-FD710612522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74" name="Text Box 637">
          <a:extLst>
            <a:ext uri="{FF2B5EF4-FFF2-40B4-BE49-F238E27FC236}">
              <a16:creationId xmlns:a16="http://schemas.microsoft.com/office/drawing/2014/main" id="{81D4E56A-7A6A-4E29-B15C-E563DF06762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75" name="Text Box 638">
          <a:extLst>
            <a:ext uri="{FF2B5EF4-FFF2-40B4-BE49-F238E27FC236}">
              <a16:creationId xmlns:a16="http://schemas.microsoft.com/office/drawing/2014/main" id="{DA1FA224-0789-403A-85B3-E80AEC77EFE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76" name="Text Box 639">
          <a:extLst>
            <a:ext uri="{FF2B5EF4-FFF2-40B4-BE49-F238E27FC236}">
              <a16:creationId xmlns:a16="http://schemas.microsoft.com/office/drawing/2014/main" id="{E4AEE181-843B-41D5-A6CB-55DAC7D1BCB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77" name="Text Box 640">
          <a:extLst>
            <a:ext uri="{FF2B5EF4-FFF2-40B4-BE49-F238E27FC236}">
              <a16:creationId xmlns:a16="http://schemas.microsoft.com/office/drawing/2014/main" id="{F496766A-DBA1-4DF9-AC05-CAF6AF27108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78" name="Text Box 641">
          <a:extLst>
            <a:ext uri="{FF2B5EF4-FFF2-40B4-BE49-F238E27FC236}">
              <a16:creationId xmlns:a16="http://schemas.microsoft.com/office/drawing/2014/main" id="{02B2DC02-2E21-4040-930E-8A3A8522072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79" name="Text Box 642">
          <a:extLst>
            <a:ext uri="{FF2B5EF4-FFF2-40B4-BE49-F238E27FC236}">
              <a16:creationId xmlns:a16="http://schemas.microsoft.com/office/drawing/2014/main" id="{278B7CD8-6AEB-4932-8DB4-003AD8645AF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80" name="Text Box 643">
          <a:extLst>
            <a:ext uri="{FF2B5EF4-FFF2-40B4-BE49-F238E27FC236}">
              <a16:creationId xmlns:a16="http://schemas.microsoft.com/office/drawing/2014/main" id="{D205C48F-33AD-42AB-B4EE-1C66BA7C830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81" name="Text Box 644">
          <a:extLst>
            <a:ext uri="{FF2B5EF4-FFF2-40B4-BE49-F238E27FC236}">
              <a16:creationId xmlns:a16="http://schemas.microsoft.com/office/drawing/2014/main" id="{DC0FFB38-8598-4EA9-9329-4878F12C632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82" name="Text Box 645">
          <a:extLst>
            <a:ext uri="{FF2B5EF4-FFF2-40B4-BE49-F238E27FC236}">
              <a16:creationId xmlns:a16="http://schemas.microsoft.com/office/drawing/2014/main" id="{EE3843EE-3BAE-493C-83D3-D5E294B0690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83" name="Text Box 646">
          <a:extLst>
            <a:ext uri="{FF2B5EF4-FFF2-40B4-BE49-F238E27FC236}">
              <a16:creationId xmlns:a16="http://schemas.microsoft.com/office/drawing/2014/main" id="{E7FEC655-6A49-4660-A23A-FF38E30C070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84" name="Text Box 647">
          <a:extLst>
            <a:ext uri="{FF2B5EF4-FFF2-40B4-BE49-F238E27FC236}">
              <a16:creationId xmlns:a16="http://schemas.microsoft.com/office/drawing/2014/main" id="{F51DB031-61C3-4679-9677-E94F0E1A266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85" name="Text Box 648">
          <a:extLst>
            <a:ext uri="{FF2B5EF4-FFF2-40B4-BE49-F238E27FC236}">
              <a16:creationId xmlns:a16="http://schemas.microsoft.com/office/drawing/2014/main" id="{FCC457A1-95CE-493B-B264-98C798D59CB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86" name="Text Box 649">
          <a:extLst>
            <a:ext uri="{FF2B5EF4-FFF2-40B4-BE49-F238E27FC236}">
              <a16:creationId xmlns:a16="http://schemas.microsoft.com/office/drawing/2014/main" id="{5A1C2F84-6EBC-459F-B8C1-65AECF0FBC8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87" name="Text Box 650">
          <a:extLst>
            <a:ext uri="{FF2B5EF4-FFF2-40B4-BE49-F238E27FC236}">
              <a16:creationId xmlns:a16="http://schemas.microsoft.com/office/drawing/2014/main" id="{006A1606-B07A-49A0-9F4E-F6EF3932CCA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88" name="Text Box 651">
          <a:extLst>
            <a:ext uri="{FF2B5EF4-FFF2-40B4-BE49-F238E27FC236}">
              <a16:creationId xmlns:a16="http://schemas.microsoft.com/office/drawing/2014/main" id="{88B70403-D8A8-4EEA-B2E6-160884B858C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89" name="Text Box 652">
          <a:extLst>
            <a:ext uri="{FF2B5EF4-FFF2-40B4-BE49-F238E27FC236}">
              <a16:creationId xmlns:a16="http://schemas.microsoft.com/office/drawing/2014/main" id="{501919A1-7214-4CE0-9A06-6DAC13187ED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90" name="Text Box 653">
          <a:extLst>
            <a:ext uri="{FF2B5EF4-FFF2-40B4-BE49-F238E27FC236}">
              <a16:creationId xmlns:a16="http://schemas.microsoft.com/office/drawing/2014/main" id="{4691D813-F457-418B-B143-9F80F2CE4B5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91" name="Text Box 654">
          <a:extLst>
            <a:ext uri="{FF2B5EF4-FFF2-40B4-BE49-F238E27FC236}">
              <a16:creationId xmlns:a16="http://schemas.microsoft.com/office/drawing/2014/main" id="{81006775-4330-4A00-B0EC-B07806B1C66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92" name="Text Box 655">
          <a:extLst>
            <a:ext uri="{FF2B5EF4-FFF2-40B4-BE49-F238E27FC236}">
              <a16:creationId xmlns:a16="http://schemas.microsoft.com/office/drawing/2014/main" id="{822E5AB1-4281-4203-8598-8B3FFE2E8F7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93" name="Text Box 656">
          <a:extLst>
            <a:ext uri="{FF2B5EF4-FFF2-40B4-BE49-F238E27FC236}">
              <a16:creationId xmlns:a16="http://schemas.microsoft.com/office/drawing/2014/main" id="{1BA032EF-1993-4325-BC5F-3B74BAF4176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94" name="Text Box 657">
          <a:extLst>
            <a:ext uri="{FF2B5EF4-FFF2-40B4-BE49-F238E27FC236}">
              <a16:creationId xmlns:a16="http://schemas.microsoft.com/office/drawing/2014/main" id="{9C8ABA6F-3A46-4137-B9BA-E042E08EA32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95" name="Text Box 658">
          <a:extLst>
            <a:ext uri="{FF2B5EF4-FFF2-40B4-BE49-F238E27FC236}">
              <a16:creationId xmlns:a16="http://schemas.microsoft.com/office/drawing/2014/main" id="{47F8E4F0-9F2F-4EBB-8453-A5A0651AF0B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96" name="Text Box 659">
          <a:extLst>
            <a:ext uri="{FF2B5EF4-FFF2-40B4-BE49-F238E27FC236}">
              <a16:creationId xmlns:a16="http://schemas.microsoft.com/office/drawing/2014/main" id="{B1A3B086-F83F-4458-BD65-3E074F62CB1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97" name="Text Box 660">
          <a:extLst>
            <a:ext uri="{FF2B5EF4-FFF2-40B4-BE49-F238E27FC236}">
              <a16:creationId xmlns:a16="http://schemas.microsoft.com/office/drawing/2014/main" id="{8B06B471-D1B3-47C7-8823-96284F3ACFF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98" name="Text Box 661">
          <a:extLst>
            <a:ext uri="{FF2B5EF4-FFF2-40B4-BE49-F238E27FC236}">
              <a16:creationId xmlns:a16="http://schemas.microsoft.com/office/drawing/2014/main" id="{DE3CA83A-709B-4A86-BC71-F6E32240AB5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599" name="Text Box 662">
          <a:extLst>
            <a:ext uri="{FF2B5EF4-FFF2-40B4-BE49-F238E27FC236}">
              <a16:creationId xmlns:a16="http://schemas.microsoft.com/office/drawing/2014/main" id="{43F66E42-3314-44F7-B055-8ACD452830D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00" name="Text Box 663">
          <a:extLst>
            <a:ext uri="{FF2B5EF4-FFF2-40B4-BE49-F238E27FC236}">
              <a16:creationId xmlns:a16="http://schemas.microsoft.com/office/drawing/2014/main" id="{39A5B634-5A82-4C59-91BA-AE68CB7F0DD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01" name="Text Box 664">
          <a:extLst>
            <a:ext uri="{FF2B5EF4-FFF2-40B4-BE49-F238E27FC236}">
              <a16:creationId xmlns:a16="http://schemas.microsoft.com/office/drawing/2014/main" id="{6762FF12-794B-47DD-ABF8-71423E9B809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02" name="Text Box 665">
          <a:extLst>
            <a:ext uri="{FF2B5EF4-FFF2-40B4-BE49-F238E27FC236}">
              <a16:creationId xmlns:a16="http://schemas.microsoft.com/office/drawing/2014/main" id="{53C66472-976B-4B67-8858-06F738B2B8F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03" name="Text Box 666">
          <a:extLst>
            <a:ext uri="{FF2B5EF4-FFF2-40B4-BE49-F238E27FC236}">
              <a16:creationId xmlns:a16="http://schemas.microsoft.com/office/drawing/2014/main" id="{898C1C0E-4044-4A66-BC7B-E1CDB840812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04" name="Text Box 667">
          <a:extLst>
            <a:ext uri="{FF2B5EF4-FFF2-40B4-BE49-F238E27FC236}">
              <a16:creationId xmlns:a16="http://schemas.microsoft.com/office/drawing/2014/main" id="{59667B45-BE7F-42B9-BE2D-46E6B309D88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05" name="Text Box 668">
          <a:extLst>
            <a:ext uri="{FF2B5EF4-FFF2-40B4-BE49-F238E27FC236}">
              <a16:creationId xmlns:a16="http://schemas.microsoft.com/office/drawing/2014/main" id="{DDC425D9-09F7-49A7-A014-F2AF105D129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06" name="Text Box 669">
          <a:extLst>
            <a:ext uri="{FF2B5EF4-FFF2-40B4-BE49-F238E27FC236}">
              <a16:creationId xmlns:a16="http://schemas.microsoft.com/office/drawing/2014/main" id="{C3980D7E-76D2-4A7A-9833-2546A66DE41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07" name="Text Box 670">
          <a:extLst>
            <a:ext uri="{FF2B5EF4-FFF2-40B4-BE49-F238E27FC236}">
              <a16:creationId xmlns:a16="http://schemas.microsoft.com/office/drawing/2014/main" id="{80A9FB9E-EED7-48C7-BB3C-7FC0C08725F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08" name="Text Box 671">
          <a:extLst>
            <a:ext uri="{FF2B5EF4-FFF2-40B4-BE49-F238E27FC236}">
              <a16:creationId xmlns:a16="http://schemas.microsoft.com/office/drawing/2014/main" id="{DDF2463D-5C0D-4423-BFBC-6191FDC8176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09" name="Text Box 672">
          <a:extLst>
            <a:ext uri="{FF2B5EF4-FFF2-40B4-BE49-F238E27FC236}">
              <a16:creationId xmlns:a16="http://schemas.microsoft.com/office/drawing/2014/main" id="{CF5F0D94-8E46-48D8-8A3A-90122D17E71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10" name="Text Box 673">
          <a:extLst>
            <a:ext uri="{FF2B5EF4-FFF2-40B4-BE49-F238E27FC236}">
              <a16:creationId xmlns:a16="http://schemas.microsoft.com/office/drawing/2014/main" id="{6AECEF59-6EBD-4DC9-BAA0-795511CAE94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11" name="Text Box 674">
          <a:extLst>
            <a:ext uri="{FF2B5EF4-FFF2-40B4-BE49-F238E27FC236}">
              <a16:creationId xmlns:a16="http://schemas.microsoft.com/office/drawing/2014/main" id="{11AA1A2F-B2EB-4EA4-997C-F5818B9C18F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12" name="Text Box 675">
          <a:extLst>
            <a:ext uri="{FF2B5EF4-FFF2-40B4-BE49-F238E27FC236}">
              <a16:creationId xmlns:a16="http://schemas.microsoft.com/office/drawing/2014/main" id="{DE25C96E-AE54-4434-81D7-9EE47F99128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13" name="Text Box 676">
          <a:extLst>
            <a:ext uri="{FF2B5EF4-FFF2-40B4-BE49-F238E27FC236}">
              <a16:creationId xmlns:a16="http://schemas.microsoft.com/office/drawing/2014/main" id="{8989698B-9D30-480B-A489-CC7C7433B6B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14" name="Text Box 677">
          <a:extLst>
            <a:ext uri="{FF2B5EF4-FFF2-40B4-BE49-F238E27FC236}">
              <a16:creationId xmlns:a16="http://schemas.microsoft.com/office/drawing/2014/main" id="{E0E3C74F-6382-48D3-87DB-E8503AFACA9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15" name="Text Box 678">
          <a:extLst>
            <a:ext uri="{FF2B5EF4-FFF2-40B4-BE49-F238E27FC236}">
              <a16:creationId xmlns:a16="http://schemas.microsoft.com/office/drawing/2014/main" id="{573C6246-AEDD-428B-98B7-9A65EF5E5B9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16" name="Text Box 679">
          <a:extLst>
            <a:ext uri="{FF2B5EF4-FFF2-40B4-BE49-F238E27FC236}">
              <a16:creationId xmlns:a16="http://schemas.microsoft.com/office/drawing/2014/main" id="{BBC73784-5078-4CA6-A604-65C711D1417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17" name="Text Box 680">
          <a:extLst>
            <a:ext uri="{FF2B5EF4-FFF2-40B4-BE49-F238E27FC236}">
              <a16:creationId xmlns:a16="http://schemas.microsoft.com/office/drawing/2014/main" id="{27C515E5-93F2-4CE2-A760-778F3A4F824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18" name="Text Box 681">
          <a:extLst>
            <a:ext uri="{FF2B5EF4-FFF2-40B4-BE49-F238E27FC236}">
              <a16:creationId xmlns:a16="http://schemas.microsoft.com/office/drawing/2014/main" id="{68833C75-6F91-49B3-80D4-C81673A569B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19" name="Text Box 682">
          <a:extLst>
            <a:ext uri="{FF2B5EF4-FFF2-40B4-BE49-F238E27FC236}">
              <a16:creationId xmlns:a16="http://schemas.microsoft.com/office/drawing/2014/main" id="{67D39D7A-DBC0-49E4-AEA5-77A8EB39AA4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20" name="Text Box 683">
          <a:extLst>
            <a:ext uri="{FF2B5EF4-FFF2-40B4-BE49-F238E27FC236}">
              <a16:creationId xmlns:a16="http://schemas.microsoft.com/office/drawing/2014/main" id="{0CF42A41-B5FC-4362-9F03-1AA5DCF1C4D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21" name="Text Box 684">
          <a:extLst>
            <a:ext uri="{FF2B5EF4-FFF2-40B4-BE49-F238E27FC236}">
              <a16:creationId xmlns:a16="http://schemas.microsoft.com/office/drawing/2014/main" id="{E757C879-2111-4E3F-BACC-E8E74E3C57F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22" name="Text Box 685">
          <a:extLst>
            <a:ext uri="{FF2B5EF4-FFF2-40B4-BE49-F238E27FC236}">
              <a16:creationId xmlns:a16="http://schemas.microsoft.com/office/drawing/2014/main" id="{4357E0F4-231B-428E-AB47-DE88B5BAD35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23" name="Text Box 686">
          <a:extLst>
            <a:ext uri="{FF2B5EF4-FFF2-40B4-BE49-F238E27FC236}">
              <a16:creationId xmlns:a16="http://schemas.microsoft.com/office/drawing/2014/main" id="{970DCC3F-5C65-4305-9965-5122690ADEE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24" name="Text Box 687">
          <a:extLst>
            <a:ext uri="{FF2B5EF4-FFF2-40B4-BE49-F238E27FC236}">
              <a16:creationId xmlns:a16="http://schemas.microsoft.com/office/drawing/2014/main" id="{10DBE0E0-3984-477A-8BE9-648D1A0B830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25" name="Text Box 688">
          <a:extLst>
            <a:ext uri="{FF2B5EF4-FFF2-40B4-BE49-F238E27FC236}">
              <a16:creationId xmlns:a16="http://schemas.microsoft.com/office/drawing/2014/main" id="{715800F5-4221-489A-8228-B01482D5D8B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26" name="Text Box 689">
          <a:extLst>
            <a:ext uri="{FF2B5EF4-FFF2-40B4-BE49-F238E27FC236}">
              <a16:creationId xmlns:a16="http://schemas.microsoft.com/office/drawing/2014/main" id="{3B7A4652-7371-4DD6-AFB8-E8CD23FB20D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27" name="Text Box 690">
          <a:extLst>
            <a:ext uri="{FF2B5EF4-FFF2-40B4-BE49-F238E27FC236}">
              <a16:creationId xmlns:a16="http://schemas.microsoft.com/office/drawing/2014/main" id="{5900AB49-4DF8-4B01-B611-89EFB14B978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28" name="Text Box 691">
          <a:extLst>
            <a:ext uri="{FF2B5EF4-FFF2-40B4-BE49-F238E27FC236}">
              <a16:creationId xmlns:a16="http://schemas.microsoft.com/office/drawing/2014/main" id="{98A0B021-8A93-48B5-A465-BCF909C63D5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29" name="Text Box 692">
          <a:extLst>
            <a:ext uri="{FF2B5EF4-FFF2-40B4-BE49-F238E27FC236}">
              <a16:creationId xmlns:a16="http://schemas.microsoft.com/office/drawing/2014/main" id="{A0D72898-B954-455D-83FF-B449E6362F4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30" name="Text Box 693">
          <a:extLst>
            <a:ext uri="{FF2B5EF4-FFF2-40B4-BE49-F238E27FC236}">
              <a16:creationId xmlns:a16="http://schemas.microsoft.com/office/drawing/2014/main" id="{3401B1AD-6DF5-410C-828D-85F31A8D76C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31" name="Text Box 694">
          <a:extLst>
            <a:ext uri="{FF2B5EF4-FFF2-40B4-BE49-F238E27FC236}">
              <a16:creationId xmlns:a16="http://schemas.microsoft.com/office/drawing/2014/main" id="{BE2C0EBC-43FD-430D-8934-437F7D036F5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32" name="Text Box 695">
          <a:extLst>
            <a:ext uri="{FF2B5EF4-FFF2-40B4-BE49-F238E27FC236}">
              <a16:creationId xmlns:a16="http://schemas.microsoft.com/office/drawing/2014/main" id="{226155AB-A7AA-408C-9B6D-82BC2FC7E87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33" name="Text Box 696">
          <a:extLst>
            <a:ext uri="{FF2B5EF4-FFF2-40B4-BE49-F238E27FC236}">
              <a16:creationId xmlns:a16="http://schemas.microsoft.com/office/drawing/2014/main" id="{3A974D59-F152-4453-973D-79BB952B84C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34" name="Text Box 697">
          <a:extLst>
            <a:ext uri="{FF2B5EF4-FFF2-40B4-BE49-F238E27FC236}">
              <a16:creationId xmlns:a16="http://schemas.microsoft.com/office/drawing/2014/main" id="{8D057A99-101E-416B-B503-AC5A644EE61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35" name="Text Box 698">
          <a:extLst>
            <a:ext uri="{FF2B5EF4-FFF2-40B4-BE49-F238E27FC236}">
              <a16:creationId xmlns:a16="http://schemas.microsoft.com/office/drawing/2014/main" id="{15ED35EC-2172-4A34-A223-A9FFE7D3A8C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36" name="Text Box 699">
          <a:extLst>
            <a:ext uri="{FF2B5EF4-FFF2-40B4-BE49-F238E27FC236}">
              <a16:creationId xmlns:a16="http://schemas.microsoft.com/office/drawing/2014/main" id="{36330BA0-777A-4A51-899A-354F676B972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37" name="Text Box 700">
          <a:extLst>
            <a:ext uri="{FF2B5EF4-FFF2-40B4-BE49-F238E27FC236}">
              <a16:creationId xmlns:a16="http://schemas.microsoft.com/office/drawing/2014/main" id="{E2478188-F584-4B7A-8B15-4AB7D73D078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38" name="Text Box 701">
          <a:extLst>
            <a:ext uri="{FF2B5EF4-FFF2-40B4-BE49-F238E27FC236}">
              <a16:creationId xmlns:a16="http://schemas.microsoft.com/office/drawing/2014/main" id="{6B469D84-CB97-477B-88A1-C3BEB87D277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39" name="Text Box 702">
          <a:extLst>
            <a:ext uri="{FF2B5EF4-FFF2-40B4-BE49-F238E27FC236}">
              <a16:creationId xmlns:a16="http://schemas.microsoft.com/office/drawing/2014/main" id="{E02C437E-3257-4BB5-BC00-0F3F51130CF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40" name="Text Box 703">
          <a:extLst>
            <a:ext uri="{FF2B5EF4-FFF2-40B4-BE49-F238E27FC236}">
              <a16:creationId xmlns:a16="http://schemas.microsoft.com/office/drawing/2014/main" id="{AFFE80C9-E74E-41B4-AF83-33094D6E392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41" name="Text Box 704">
          <a:extLst>
            <a:ext uri="{FF2B5EF4-FFF2-40B4-BE49-F238E27FC236}">
              <a16:creationId xmlns:a16="http://schemas.microsoft.com/office/drawing/2014/main" id="{583F0C3D-3719-484D-9309-CF63AA2084E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42" name="Text Box 705">
          <a:extLst>
            <a:ext uri="{FF2B5EF4-FFF2-40B4-BE49-F238E27FC236}">
              <a16:creationId xmlns:a16="http://schemas.microsoft.com/office/drawing/2014/main" id="{0AEBC397-01FE-40ED-8753-F89BAFF8F42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43" name="Text Box 706">
          <a:extLst>
            <a:ext uri="{FF2B5EF4-FFF2-40B4-BE49-F238E27FC236}">
              <a16:creationId xmlns:a16="http://schemas.microsoft.com/office/drawing/2014/main" id="{08FB66C4-11E6-4ED2-96B4-9CF16B592F3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44" name="Text Box 707">
          <a:extLst>
            <a:ext uri="{FF2B5EF4-FFF2-40B4-BE49-F238E27FC236}">
              <a16:creationId xmlns:a16="http://schemas.microsoft.com/office/drawing/2014/main" id="{8E31324A-8869-4117-BA36-DC7CAF43C10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45" name="Text Box 708">
          <a:extLst>
            <a:ext uri="{FF2B5EF4-FFF2-40B4-BE49-F238E27FC236}">
              <a16:creationId xmlns:a16="http://schemas.microsoft.com/office/drawing/2014/main" id="{6C67BD9E-3402-45FD-AC1E-5C38BFDA4A6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46" name="Text Box 709">
          <a:extLst>
            <a:ext uri="{FF2B5EF4-FFF2-40B4-BE49-F238E27FC236}">
              <a16:creationId xmlns:a16="http://schemas.microsoft.com/office/drawing/2014/main" id="{A415381C-6084-4E06-9DF4-5CD62A6539F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47" name="Text Box 710">
          <a:extLst>
            <a:ext uri="{FF2B5EF4-FFF2-40B4-BE49-F238E27FC236}">
              <a16:creationId xmlns:a16="http://schemas.microsoft.com/office/drawing/2014/main" id="{C3E1EFE8-DB3A-42DD-B330-FD74C6DBA0C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48" name="Text Box 711">
          <a:extLst>
            <a:ext uri="{FF2B5EF4-FFF2-40B4-BE49-F238E27FC236}">
              <a16:creationId xmlns:a16="http://schemas.microsoft.com/office/drawing/2014/main" id="{85F92B27-CE7C-4D31-897C-4DE9E116745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49" name="Text Box 712">
          <a:extLst>
            <a:ext uri="{FF2B5EF4-FFF2-40B4-BE49-F238E27FC236}">
              <a16:creationId xmlns:a16="http://schemas.microsoft.com/office/drawing/2014/main" id="{2DBC83B3-62B6-41F2-A44F-0EF7E538223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50" name="Text Box 713">
          <a:extLst>
            <a:ext uri="{FF2B5EF4-FFF2-40B4-BE49-F238E27FC236}">
              <a16:creationId xmlns:a16="http://schemas.microsoft.com/office/drawing/2014/main" id="{BF4337E5-9433-479B-B398-3C7B7B53DF1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51" name="Text Box 714">
          <a:extLst>
            <a:ext uri="{FF2B5EF4-FFF2-40B4-BE49-F238E27FC236}">
              <a16:creationId xmlns:a16="http://schemas.microsoft.com/office/drawing/2014/main" id="{835F7DDB-BA8F-4081-A000-C8FF6117725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52" name="Text Box 715">
          <a:extLst>
            <a:ext uri="{FF2B5EF4-FFF2-40B4-BE49-F238E27FC236}">
              <a16:creationId xmlns:a16="http://schemas.microsoft.com/office/drawing/2014/main" id="{D6F03DE5-DF2F-4504-965B-1C39B31EE5E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53" name="Text Box 716">
          <a:extLst>
            <a:ext uri="{FF2B5EF4-FFF2-40B4-BE49-F238E27FC236}">
              <a16:creationId xmlns:a16="http://schemas.microsoft.com/office/drawing/2014/main" id="{7F177290-EFE6-4049-9B34-3EDAA00BD70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54" name="Text Box 717">
          <a:extLst>
            <a:ext uri="{FF2B5EF4-FFF2-40B4-BE49-F238E27FC236}">
              <a16:creationId xmlns:a16="http://schemas.microsoft.com/office/drawing/2014/main" id="{4B3328F5-3186-46DF-9AFF-9B82D0546F7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55" name="Text Box 718">
          <a:extLst>
            <a:ext uri="{FF2B5EF4-FFF2-40B4-BE49-F238E27FC236}">
              <a16:creationId xmlns:a16="http://schemas.microsoft.com/office/drawing/2014/main" id="{893673B8-20BF-40F4-BD22-68E59D6442F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56" name="Text Box 719">
          <a:extLst>
            <a:ext uri="{FF2B5EF4-FFF2-40B4-BE49-F238E27FC236}">
              <a16:creationId xmlns:a16="http://schemas.microsoft.com/office/drawing/2014/main" id="{F01E9337-774C-4209-8F6B-04F8694F1EE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57" name="Text Box 720">
          <a:extLst>
            <a:ext uri="{FF2B5EF4-FFF2-40B4-BE49-F238E27FC236}">
              <a16:creationId xmlns:a16="http://schemas.microsoft.com/office/drawing/2014/main" id="{18967917-0F0B-4A60-9915-9BBB5203DD7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58" name="Text Box 721">
          <a:extLst>
            <a:ext uri="{FF2B5EF4-FFF2-40B4-BE49-F238E27FC236}">
              <a16:creationId xmlns:a16="http://schemas.microsoft.com/office/drawing/2014/main" id="{278C9729-B9CA-4F6A-AA47-2B88D06B2DD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59" name="Text Box 722">
          <a:extLst>
            <a:ext uri="{FF2B5EF4-FFF2-40B4-BE49-F238E27FC236}">
              <a16:creationId xmlns:a16="http://schemas.microsoft.com/office/drawing/2014/main" id="{6B72DDC7-12FA-41E0-AB8E-97EC39A9157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660" name="Text Box 723">
          <a:extLst>
            <a:ext uri="{FF2B5EF4-FFF2-40B4-BE49-F238E27FC236}">
              <a16:creationId xmlns:a16="http://schemas.microsoft.com/office/drawing/2014/main" id="{8B4D2956-3C2E-4F2F-86E9-10898430A80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61" name="Text Box 724">
          <a:extLst>
            <a:ext uri="{FF2B5EF4-FFF2-40B4-BE49-F238E27FC236}">
              <a16:creationId xmlns:a16="http://schemas.microsoft.com/office/drawing/2014/main" id="{70A5B5EE-E39A-4F26-A237-4F8A0607C9E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62" name="Text Box 725">
          <a:extLst>
            <a:ext uri="{FF2B5EF4-FFF2-40B4-BE49-F238E27FC236}">
              <a16:creationId xmlns:a16="http://schemas.microsoft.com/office/drawing/2014/main" id="{2FCF6FEA-D453-4255-9269-CE670B04043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63" name="Text Box 726">
          <a:extLst>
            <a:ext uri="{FF2B5EF4-FFF2-40B4-BE49-F238E27FC236}">
              <a16:creationId xmlns:a16="http://schemas.microsoft.com/office/drawing/2014/main" id="{539BF2D6-A6D9-473F-B6B3-EB794AAEBA4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64" name="Text Box 727">
          <a:extLst>
            <a:ext uri="{FF2B5EF4-FFF2-40B4-BE49-F238E27FC236}">
              <a16:creationId xmlns:a16="http://schemas.microsoft.com/office/drawing/2014/main" id="{D09B9985-54D7-48D6-B450-E9FEFBFD495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65" name="Text Box 728">
          <a:extLst>
            <a:ext uri="{FF2B5EF4-FFF2-40B4-BE49-F238E27FC236}">
              <a16:creationId xmlns:a16="http://schemas.microsoft.com/office/drawing/2014/main" id="{B94D5DC5-576E-4874-8AFD-ED70D19E4DB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66" name="Text Box 729">
          <a:extLst>
            <a:ext uri="{FF2B5EF4-FFF2-40B4-BE49-F238E27FC236}">
              <a16:creationId xmlns:a16="http://schemas.microsoft.com/office/drawing/2014/main" id="{8C12ED6C-31E5-4E3C-A9C4-63293B84F05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67" name="Text Box 730">
          <a:extLst>
            <a:ext uri="{FF2B5EF4-FFF2-40B4-BE49-F238E27FC236}">
              <a16:creationId xmlns:a16="http://schemas.microsoft.com/office/drawing/2014/main" id="{92F181F3-BF37-4287-8723-4E45B63CC59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68" name="Text Box 731">
          <a:extLst>
            <a:ext uri="{FF2B5EF4-FFF2-40B4-BE49-F238E27FC236}">
              <a16:creationId xmlns:a16="http://schemas.microsoft.com/office/drawing/2014/main" id="{49D1915E-46C0-4612-AB54-A696B9E1EC2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69" name="Text Box 732">
          <a:extLst>
            <a:ext uri="{FF2B5EF4-FFF2-40B4-BE49-F238E27FC236}">
              <a16:creationId xmlns:a16="http://schemas.microsoft.com/office/drawing/2014/main" id="{3A38DDFF-F3EB-4C2E-A918-F5765BAD483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70" name="Text Box 733">
          <a:extLst>
            <a:ext uri="{FF2B5EF4-FFF2-40B4-BE49-F238E27FC236}">
              <a16:creationId xmlns:a16="http://schemas.microsoft.com/office/drawing/2014/main" id="{E98B74F9-AA3A-458E-B6E2-6A59DB4DE4C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71" name="Text Box 734">
          <a:extLst>
            <a:ext uri="{FF2B5EF4-FFF2-40B4-BE49-F238E27FC236}">
              <a16:creationId xmlns:a16="http://schemas.microsoft.com/office/drawing/2014/main" id="{3B4E081D-FC49-455A-A920-FA6259DE903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72" name="Text Box 735">
          <a:extLst>
            <a:ext uri="{FF2B5EF4-FFF2-40B4-BE49-F238E27FC236}">
              <a16:creationId xmlns:a16="http://schemas.microsoft.com/office/drawing/2014/main" id="{DC25A5D5-40B7-47D4-8F60-65A59B2981F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73" name="Text Box 736">
          <a:extLst>
            <a:ext uri="{FF2B5EF4-FFF2-40B4-BE49-F238E27FC236}">
              <a16:creationId xmlns:a16="http://schemas.microsoft.com/office/drawing/2014/main" id="{B1153EA1-31B0-4E36-A840-D96B5530C98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74" name="Text Box 737">
          <a:extLst>
            <a:ext uri="{FF2B5EF4-FFF2-40B4-BE49-F238E27FC236}">
              <a16:creationId xmlns:a16="http://schemas.microsoft.com/office/drawing/2014/main" id="{12B956F2-0C01-4322-833C-59F0E23B834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75" name="Text Box 738">
          <a:extLst>
            <a:ext uri="{FF2B5EF4-FFF2-40B4-BE49-F238E27FC236}">
              <a16:creationId xmlns:a16="http://schemas.microsoft.com/office/drawing/2014/main" id="{5E2428D3-6B98-4864-8EC3-884873CE33A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76" name="Text Box 739">
          <a:extLst>
            <a:ext uri="{FF2B5EF4-FFF2-40B4-BE49-F238E27FC236}">
              <a16:creationId xmlns:a16="http://schemas.microsoft.com/office/drawing/2014/main" id="{D42E1B51-CD8D-4124-BEFC-CC529CE4EA1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77" name="Text Box 740">
          <a:extLst>
            <a:ext uri="{FF2B5EF4-FFF2-40B4-BE49-F238E27FC236}">
              <a16:creationId xmlns:a16="http://schemas.microsoft.com/office/drawing/2014/main" id="{52A1D515-C28D-43EF-B54E-5DB68F6BC70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78" name="Text Box 741">
          <a:extLst>
            <a:ext uri="{FF2B5EF4-FFF2-40B4-BE49-F238E27FC236}">
              <a16:creationId xmlns:a16="http://schemas.microsoft.com/office/drawing/2014/main" id="{696816FA-A4F1-484B-A4A4-21CFF0A236E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79" name="Text Box 742">
          <a:extLst>
            <a:ext uri="{FF2B5EF4-FFF2-40B4-BE49-F238E27FC236}">
              <a16:creationId xmlns:a16="http://schemas.microsoft.com/office/drawing/2014/main" id="{5D948686-FEB0-4D55-99D8-874F0251029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80" name="Text Box 743">
          <a:extLst>
            <a:ext uri="{FF2B5EF4-FFF2-40B4-BE49-F238E27FC236}">
              <a16:creationId xmlns:a16="http://schemas.microsoft.com/office/drawing/2014/main" id="{9CA8EA68-2A8C-4343-A776-82194678E6B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81" name="Text Box 744">
          <a:extLst>
            <a:ext uri="{FF2B5EF4-FFF2-40B4-BE49-F238E27FC236}">
              <a16:creationId xmlns:a16="http://schemas.microsoft.com/office/drawing/2014/main" id="{6C882584-D6C7-4D7C-8E37-F1061D4E652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82" name="Text Box 745">
          <a:extLst>
            <a:ext uri="{FF2B5EF4-FFF2-40B4-BE49-F238E27FC236}">
              <a16:creationId xmlns:a16="http://schemas.microsoft.com/office/drawing/2014/main" id="{D8F61790-9E52-40F8-B783-D96784EB3BE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83" name="Text Box 746">
          <a:extLst>
            <a:ext uri="{FF2B5EF4-FFF2-40B4-BE49-F238E27FC236}">
              <a16:creationId xmlns:a16="http://schemas.microsoft.com/office/drawing/2014/main" id="{BBD77415-8BAE-41BF-AABB-974752CA596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84" name="Text Box 747">
          <a:extLst>
            <a:ext uri="{FF2B5EF4-FFF2-40B4-BE49-F238E27FC236}">
              <a16:creationId xmlns:a16="http://schemas.microsoft.com/office/drawing/2014/main" id="{892E61C7-2D2A-48BC-97D8-B6E30F02F67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85" name="Text Box 748">
          <a:extLst>
            <a:ext uri="{FF2B5EF4-FFF2-40B4-BE49-F238E27FC236}">
              <a16:creationId xmlns:a16="http://schemas.microsoft.com/office/drawing/2014/main" id="{F6FB15D8-57B5-4469-84F8-8F5A7A1DD4D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86" name="Text Box 749">
          <a:extLst>
            <a:ext uri="{FF2B5EF4-FFF2-40B4-BE49-F238E27FC236}">
              <a16:creationId xmlns:a16="http://schemas.microsoft.com/office/drawing/2014/main" id="{B20352BF-A7E7-43B4-971E-B33A281EE7A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87" name="Text Box 764">
          <a:extLst>
            <a:ext uri="{FF2B5EF4-FFF2-40B4-BE49-F238E27FC236}">
              <a16:creationId xmlns:a16="http://schemas.microsoft.com/office/drawing/2014/main" id="{6BFC0D0D-315E-4EA8-91B1-A5BC5BD3DB9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88" name="Text Box 765">
          <a:extLst>
            <a:ext uri="{FF2B5EF4-FFF2-40B4-BE49-F238E27FC236}">
              <a16:creationId xmlns:a16="http://schemas.microsoft.com/office/drawing/2014/main" id="{E63FB6B8-BF89-41F7-A3D6-F9BC1F60C4B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89" name="Text Box 766">
          <a:extLst>
            <a:ext uri="{FF2B5EF4-FFF2-40B4-BE49-F238E27FC236}">
              <a16:creationId xmlns:a16="http://schemas.microsoft.com/office/drawing/2014/main" id="{64FFBAD0-102F-4436-B403-61A5711DF28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90" name="Text Box 767">
          <a:extLst>
            <a:ext uri="{FF2B5EF4-FFF2-40B4-BE49-F238E27FC236}">
              <a16:creationId xmlns:a16="http://schemas.microsoft.com/office/drawing/2014/main" id="{BD52FA1D-460D-47FD-8DAE-34A5CCDB7BC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91" name="Text Box 768">
          <a:extLst>
            <a:ext uri="{FF2B5EF4-FFF2-40B4-BE49-F238E27FC236}">
              <a16:creationId xmlns:a16="http://schemas.microsoft.com/office/drawing/2014/main" id="{D90B99F2-8967-4B96-8273-E305666EA3E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92" name="Text Box 769">
          <a:extLst>
            <a:ext uri="{FF2B5EF4-FFF2-40B4-BE49-F238E27FC236}">
              <a16:creationId xmlns:a16="http://schemas.microsoft.com/office/drawing/2014/main" id="{F016E2B6-54FC-4729-83B8-C331563CCDA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93" name="Text Box 770">
          <a:extLst>
            <a:ext uri="{FF2B5EF4-FFF2-40B4-BE49-F238E27FC236}">
              <a16:creationId xmlns:a16="http://schemas.microsoft.com/office/drawing/2014/main" id="{008CC816-581B-4F33-9404-1531033743B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94" name="Text Box 771">
          <a:extLst>
            <a:ext uri="{FF2B5EF4-FFF2-40B4-BE49-F238E27FC236}">
              <a16:creationId xmlns:a16="http://schemas.microsoft.com/office/drawing/2014/main" id="{ECEC9829-FC1A-4C8F-83B0-AF01B84AFA8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95" name="Text Box 772">
          <a:extLst>
            <a:ext uri="{FF2B5EF4-FFF2-40B4-BE49-F238E27FC236}">
              <a16:creationId xmlns:a16="http://schemas.microsoft.com/office/drawing/2014/main" id="{E9AB51F7-0B9B-4F8D-81D6-B46FB68E228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96" name="Text Box 773">
          <a:extLst>
            <a:ext uri="{FF2B5EF4-FFF2-40B4-BE49-F238E27FC236}">
              <a16:creationId xmlns:a16="http://schemas.microsoft.com/office/drawing/2014/main" id="{63824D6B-62E6-432C-8D12-D52694EC82A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97" name="Text Box 774">
          <a:extLst>
            <a:ext uri="{FF2B5EF4-FFF2-40B4-BE49-F238E27FC236}">
              <a16:creationId xmlns:a16="http://schemas.microsoft.com/office/drawing/2014/main" id="{BAF47DD2-0049-4D38-9403-FF6F76370C1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98" name="Text Box 775">
          <a:extLst>
            <a:ext uri="{FF2B5EF4-FFF2-40B4-BE49-F238E27FC236}">
              <a16:creationId xmlns:a16="http://schemas.microsoft.com/office/drawing/2014/main" id="{769F7B26-035B-45D9-A19C-2A9B73DD1F1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699" name="Text Box 776">
          <a:extLst>
            <a:ext uri="{FF2B5EF4-FFF2-40B4-BE49-F238E27FC236}">
              <a16:creationId xmlns:a16="http://schemas.microsoft.com/office/drawing/2014/main" id="{ADC43B51-98F7-4B41-986A-526B6CDE1E7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00" name="Text Box 777">
          <a:extLst>
            <a:ext uri="{FF2B5EF4-FFF2-40B4-BE49-F238E27FC236}">
              <a16:creationId xmlns:a16="http://schemas.microsoft.com/office/drawing/2014/main" id="{A7F94466-E9AD-4EE9-9714-860B9D16E0F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01" name="Text Box 778">
          <a:extLst>
            <a:ext uri="{FF2B5EF4-FFF2-40B4-BE49-F238E27FC236}">
              <a16:creationId xmlns:a16="http://schemas.microsoft.com/office/drawing/2014/main" id="{0C2C7402-70B8-4B43-B68B-C00C1DEF8E4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02" name="Text Box 779">
          <a:extLst>
            <a:ext uri="{FF2B5EF4-FFF2-40B4-BE49-F238E27FC236}">
              <a16:creationId xmlns:a16="http://schemas.microsoft.com/office/drawing/2014/main" id="{23AE03C1-FF70-400E-903B-69C01A3207D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03" name="Text Box 780">
          <a:extLst>
            <a:ext uri="{FF2B5EF4-FFF2-40B4-BE49-F238E27FC236}">
              <a16:creationId xmlns:a16="http://schemas.microsoft.com/office/drawing/2014/main" id="{E8824EE4-6600-4DDC-81C2-B12E2C99B14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04" name="Text Box 781">
          <a:extLst>
            <a:ext uri="{FF2B5EF4-FFF2-40B4-BE49-F238E27FC236}">
              <a16:creationId xmlns:a16="http://schemas.microsoft.com/office/drawing/2014/main" id="{6B348404-32BE-45B2-830D-8B099E1B336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05" name="Text Box 782">
          <a:extLst>
            <a:ext uri="{FF2B5EF4-FFF2-40B4-BE49-F238E27FC236}">
              <a16:creationId xmlns:a16="http://schemas.microsoft.com/office/drawing/2014/main" id="{8D2856DA-2C12-4418-9089-3A512D79B37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06" name="Text Box 783">
          <a:extLst>
            <a:ext uri="{FF2B5EF4-FFF2-40B4-BE49-F238E27FC236}">
              <a16:creationId xmlns:a16="http://schemas.microsoft.com/office/drawing/2014/main" id="{4147F3EC-4118-4F34-A136-F76D5EB41D6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07" name="Text Box 784">
          <a:extLst>
            <a:ext uri="{FF2B5EF4-FFF2-40B4-BE49-F238E27FC236}">
              <a16:creationId xmlns:a16="http://schemas.microsoft.com/office/drawing/2014/main" id="{581F6F7B-2A51-43BC-BCB3-09809A82286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08" name="Text Box 785">
          <a:extLst>
            <a:ext uri="{FF2B5EF4-FFF2-40B4-BE49-F238E27FC236}">
              <a16:creationId xmlns:a16="http://schemas.microsoft.com/office/drawing/2014/main" id="{B479EDD8-DEBC-444B-B991-DB8BABAEC2D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09" name="Text Box 786">
          <a:extLst>
            <a:ext uri="{FF2B5EF4-FFF2-40B4-BE49-F238E27FC236}">
              <a16:creationId xmlns:a16="http://schemas.microsoft.com/office/drawing/2014/main" id="{32168476-07E6-42A3-9221-21E0713D49C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10" name="Text Box 787">
          <a:extLst>
            <a:ext uri="{FF2B5EF4-FFF2-40B4-BE49-F238E27FC236}">
              <a16:creationId xmlns:a16="http://schemas.microsoft.com/office/drawing/2014/main" id="{13F77A31-9408-4334-86E1-47A6D7A7E60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11" name="Text Box 788">
          <a:extLst>
            <a:ext uri="{FF2B5EF4-FFF2-40B4-BE49-F238E27FC236}">
              <a16:creationId xmlns:a16="http://schemas.microsoft.com/office/drawing/2014/main" id="{60BC2ECD-AF50-4C95-A19E-A6D94C019B8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12" name="Text Box 789">
          <a:extLst>
            <a:ext uri="{FF2B5EF4-FFF2-40B4-BE49-F238E27FC236}">
              <a16:creationId xmlns:a16="http://schemas.microsoft.com/office/drawing/2014/main" id="{ED03C580-6B93-4D47-865B-1236B9A1857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13" name="Text Box 790">
          <a:extLst>
            <a:ext uri="{FF2B5EF4-FFF2-40B4-BE49-F238E27FC236}">
              <a16:creationId xmlns:a16="http://schemas.microsoft.com/office/drawing/2014/main" id="{5B677658-D635-496D-A22F-C196EA4CCF3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14" name="Text Box 791">
          <a:extLst>
            <a:ext uri="{FF2B5EF4-FFF2-40B4-BE49-F238E27FC236}">
              <a16:creationId xmlns:a16="http://schemas.microsoft.com/office/drawing/2014/main" id="{25178C4A-A674-4771-B633-62A56DE4A50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95250</xdr:rowOff>
    </xdr:to>
    <xdr:sp macro="" textlink="">
      <xdr:nvSpPr>
        <xdr:cNvPr id="715" name="Text Box 792">
          <a:extLst>
            <a:ext uri="{FF2B5EF4-FFF2-40B4-BE49-F238E27FC236}">
              <a16:creationId xmlns:a16="http://schemas.microsoft.com/office/drawing/2014/main" id="{C05FCEEA-F9B6-4B66-8784-950D217B5383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95250</xdr:rowOff>
    </xdr:to>
    <xdr:sp macro="" textlink="">
      <xdr:nvSpPr>
        <xdr:cNvPr id="716" name="Text Box 793">
          <a:extLst>
            <a:ext uri="{FF2B5EF4-FFF2-40B4-BE49-F238E27FC236}">
              <a16:creationId xmlns:a16="http://schemas.microsoft.com/office/drawing/2014/main" id="{6C42AFFB-C9A5-4A5F-98F2-AD17234AEA73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95250</xdr:rowOff>
    </xdr:to>
    <xdr:sp macro="" textlink="">
      <xdr:nvSpPr>
        <xdr:cNvPr id="717" name="Text Box 794">
          <a:extLst>
            <a:ext uri="{FF2B5EF4-FFF2-40B4-BE49-F238E27FC236}">
              <a16:creationId xmlns:a16="http://schemas.microsoft.com/office/drawing/2014/main" id="{C4C862DE-A209-45AF-96C4-1F9B3E820273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95250</xdr:rowOff>
    </xdr:to>
    <xdr:sp macro="" textlink="">
      <xdr:nvSpPr>
        <xdr:cNvPr id="718" name="Text Box 795">
          <a:extLst>
            <a:ext uri="{FF2B5EF4-FFF2-40B4-BE49-F238E27FC236}">
              <a16:creationId xmlns:a16="http://schemas.microsoft.com/office/drawing/2014/main" id="{227BC1F7-838B-49AC-AC16-D43412216803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19" name="Text Box 796">
          <a:extLst>
            <a:ext uri="{FF2B5EF4-FFF2-40B4-BE49-F238E27FC236}">
              <a16:creationId xmlns:a16="http://schemas.microsoft.com/office/drawing/2014/main" id="{28D9020D-455C-4475-AEEB-CB4A5274F48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20" name="Text Box 797">
          <a:extLst>
            <a:ext uri="{FF2B5EF4-FFF2-40B4-BE49-F238E27FC236}">
              <a16:creationId xmlns:a16="http://schemas.microsoft.com/office/drawing/2014/main" id="{F3884723-CDB2-48C0-BC7C-0BA9217187C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21" name="Text Box 605">
          <a:extLst>
            <a:ext uri="{FF2B5EF4-FFF2-40B4-BE49-F238E27FC236}">
              <a16:creationId xmlns:a16="http://schemas.microsoft.com/office/drawing/2014/main" id="{46C8A6B5-DD16-48D1-B7F6-6EB3BFE1B14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22" name="Text Box 606">
          <a:extLst>
            <a:ext uri="{FF2B5EF4-FFF2-40B4-BE49-F238E27FC236}">
              <a16:creationId xmlns:a16="http://schemas.microsoft.com/office/drawing/2014/main" id="{D53F0944-3313-48BD-AEB4-14B66E802AC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23" name="Text Box 607">
          <a:extLst>
            <a:ext uri="{FF2B5EF4-FFF2-40B4-BE49-F238E27FC236}">
              <a16:creationId xmlns:a16="http://schemas.microsoft.com/office/drawing/2014/main" id="{3ED16665-18C0-4015-A640-EF9B29FB623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24" name="Text Box 608">
          <a:extLst>
            <a:ext uri="{FF2B5EF4-FFF2-40B4-BE49-F238E27FC236}">
              <a16:creationId xmlns:a16="http://schemas.microsoft.com/office/drawing/2014/main" id="{81297D67-BE18-4788-BE8B-D4D7696633E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25" name="Text Box 609">
          <a:extLst>
            <a:ext uri="{FF2B5EF4-FFF2-40B4-BE49-F238E27FC236}">
              <a16:creationId xmlns:a16="http://schemas.microsoft.com/office/drawing/2014/main" id="{D9FD9CD5-26BD-458F-BF00-9F84FB50DA0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26" name="Text Box 610">
          <a:extLst>
            <a:ext uri="{FF2B5EF4-FFF2-40B4-BE49-F238E27FC236}">
              <a16:creationId xmlns:a16="http://schemas.microsoft.com/office/drawing/2014/main" id="{192D7601-0F8D-4BB2-AF90-A592F88F33D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27" name="Text Box 611">
          <a:extLst>
            <a:ext uri="{FF2B5EF4-FFF2-40B4-BE49-F238E27FC236}">
              <a16:creationId xmlns:a16="http://schemas.microsoft.com/office/drawing/2014/main" id="{55799454-4A83-4D43-BBD1-324306D6AC9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28" name="Text Box 612">
          <a:extLst>
            <a:ext uri="{FF2B5EF4-FFF2-40B4-BE49-F238E27FC236}">
              <a16:creationId xmlns:a16="http://schemas.microsoft.com/office/drawing/2014/main" id="{E6BD8314-B4D9-4CAD-8FE7-727B3E9EA91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29" name="Text Box 613">
          <a:extLst>
            <a:ext uri="{FF2B5EF4-FFF2-40B4-BE49-F238E27FC236}">
              <a16:creationId xmlns:a16="http://schemas.microsoft.com/office/drawing/2014/main" id="{E847300E-7123-40BD-87C0-605DB664025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30" name="Text Box 614">
          <a:extLst>
            <a:ext uri="{FF2B5EF4-FFF2-40B4-BE49-F238E27FC236}">
              <a16:creationId xmlns:a16="http://schemas.microsoft.com/office/drawing/2014/main" id="{9C7EEA7E-168D-411B-9015-62ADF3FEF69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31" name="Text Box 615">
          <a:extLst>
            <a:ext uri="{FF2B5EF4-FFF2-40B4-BE49-F238E27FC236}">
              <a16:creationId xmlns:a16="http://schemas.microsoft.com/office/drawing/2014/main" id="{510465A4-AD9D-4D67-8984-96CBEF85F4B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32" name="Text Box 616">
          <a:extLst>
            <a:ext uri="{FF2B5EF4-FFF2-40B4-BE49-F238E27FC236}">
              <a16:creationId xmlns:a16="http://schemas.microsoft.com/office/drawing/2014/main" id="{967A5797-C3CD-4A7D-B96B-9DD34FB4D84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33" name="Text Box 617">
          <a:extLst>
            <a:ext uri="{FF2B5EF4-FFF2-40B4-BE49-F238E27FC236}">
              <a16:creationId xmlns:a16="http://schemas.microsoft.com/office/drawing/2014/main" id="{24AFDA6C-FB59-4DE6-B693-2E7D812724E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34" name="Text Box 618">
          <a:extLst>
            <a:ext uri="{FF2B5EF4-FFF2-40B4-BE49-F238E27FC236}">
              <a16:creationId xmlns:a16="http://schemas.microsoft.com/office/drawing/2014/main" id="{2AC446BA-AE06-4053-A6DA-F56DD72208D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735" name="Text Box 619">
          <a:extLst>
            <a:ext uri="{FF2B5EF4-FFF2-40B4-BE49-F238E27FC236}">
              <a16:creationId xmlns:a16="http://schemas.microsoft.com/office/drawing/2014/main" id="{CABB17A7-72CE-4737-B21B-00DE533B9BA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36" name="Text Box 620">
          <a:extLst>
            <a:ext uri="{FF2B5EF4-FFF2-40B4-BE49-F238E27FC236}">
              <a16:creationId xmlns:a16="http://schemas.microsoft.com/office/drawing/2014/main" id="{34AC255B-5B24-4C8C-B7CA-4994D61C74D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37" name="Text Box 621">
          <a:extLst>
            <a:ext uri="{FF2B5EF4-FFF2-40B4-BE49-F238E27FC236}">
              <a16:creationId xmlns:a16="http://schemas.microsoft.com/office/drawing/2014/main" id="{6A2D33D5-B1CB-4167-B015-BAB506DBB62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38" name="Text Box 622">
          <a:extLst>
            <a:ext uri="{FF2B5EF4-FFF2-40B4-BE49-F238E27FC236}">
              <a16:creationId xmlns:a16="http://schemas.microsoft.com/office/drawing/2014/main" id="{8E1235FC-CF75-41A6-A44E-A6E60F368C0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39" name="Text Box 623">
          <a:extLst>
            <a:ext uri="{FF2B5EF4-FFF2-40B4-BE49-F238E27FC236}">
              <a16:creationId xmlns:a16="http://schemas.microsoft.com/office/drawing/2014/main" id="{36DD951C-262E-44AE-821D-EFB63781FA6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40" name="Text Box 624">
          <a:extLst>
            <a:ext uri="{FF2B5EF4-FFF2-40B4-BE49-F238E27FC236}">
              <a16:creationId xmlns:a16="http://schemas.microsoft.com/office/drawing/2014/main" id="{8F09CE99-F5FF-4590-A521-CFD4C770871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41" name="Text Box 625">
          <a:extLst>
            <a:ext uri="{FF2B5EF4-FFF2-40B4-BE49-F238E27FC236}">
              <a16:creationId xmlns:a16="http://schemas.microsoft.com/office/drawing/2014/main" id="{6F81686C-B967-4CEF-B081-482E8333657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42" name="Text Box 626">
          <a:extLst>
            <a:ext uri="{FF2B5EF4-FFF2-40B4-BE49-F238E27FC236}">
              <a16:creationId xmlns:a16="http://schemas.microsoft.com/office/drawing/2014/main" id="{5208D4ED-5D5C-49BA-B7DF-967CACBCEE2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43" name="Text Box 627">
          <a:extLst>
            <a:ext uri="{FF2B5EF4-FFF2-40B4-BE49-F238E27FC236}">
              <a16:creationId xmlns:a16="http://schemas.microsoft.com/office/drawing/2014/main" id="{32DFD9F1-B4BF-4EBB-906D-3741857CA53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44" name="Text Box 628">
          <a:extLst>
            <a:ext uri="{FF2B5EF4-FFF2-40B4-BE49-F238E27FC236}">
              <a16:creationId xmlns:a16="http://schemas.microsoft.com/office/drawing/2014/main" id="{FF14C697-9819-4CFC-B081-1FBC0259C02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45" name="Text Box 629">
          <a:extLst>
            <a:ext uri="{FF2B5EF4-FFF2-40B4-BE49-F238E27FC236}">
              <a16:creationId xmlns:a16="http://schemas.microsoft.com/office/drawing/2014/main" id="{6A9E4361-32DB-4222-90CE-085177ACE30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46" name="Text Box 630">
          <a:extLst>
            <a:ext uri="{FF2B5EF4-FFF2-40B4-BE49-F238E27FC236}">
              <a16:creationId xmlns:a16="http://schemas.microsoft.com/office/drawing/2014/main" id="{E77AB47C-CC87-413D-8C0E-852A94FCE85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47" name="Text Box 631">
          <a:extLst>
            <a:ext uri="{FF2B5EF4-FFF2-40B4-BE49-F238E27FC236}">
              <a16:creationId xmlns:a16="http://schemas.microsoft.com/office/drawing/2014/main" id="{B3B27AB9-39E7-448D-BD2C-A2C5D11BEFA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48" name="Text Box 632">
          <a:extLst>
            <a:ext uri="{FF2B5EF4-FFF2-40B4-BE49-F238E27FC236}">
              <a16:creationId xmlns:a16="http://schemas.microsoft.com/office/drawing/2014/main" id="{165768E9-81BE-499B-AB73-24725EBEA54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49" name="Text Box 633">
          <a:extLst>
            <a:ext uri="{FF2B5EF4-FFF2-40B4-BE49-F238E27FC236}">
              <a16:creationId xmlns:a16="http://schemas.microsoft.com/office/drawing/2014/main" id="{9D1A9810-A11E-428B-9A94-14520439EC2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50" name="Text Box 634">
          <a:extLst>
            <a:ext uri="{FF2B5EF4-FFF2-40B4-BE49-F238E27FC236}">
              <a16:creationId xmlns:a16="http://schemas.microsoft.com/office/drawing/2014/main" id="{1AF8940F-F670-47CE-8D77-A7FFF66F3A9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51" name="Text Box 635">
          <a:extLst>
            <a:ext uri="{FF2B5EF4-FFF2-40B4-BE49-F238E27FC236}">
              <a16:creationId xmlns:a16="http://schemas.microsoft.com/office/drawing/2014/main" id="{54D5B47A-1DFF-41A0-83D6-A976715B028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52" name="Text Box 636">
          <a:extLst>
            <a:ext uri="{FF2B5EF4-FFF2-40B4-BE49-F238E27FC236}">
              <a16:creationId xmlns:a16="http://schemas.microsoft.com/office/drawing/2014/main" id="{DE72EBD2-D5B0-4F72-AD2C-490F04D086F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53" name="Text Box 637">
          <a:extLst>
            <a:ext uri="{FF2B5EF4-FFF2-40B4-BE49-F238E27FC236}">
              <a16:creationId xmlns:a16="http://schemas.microsoft.com/office/drawing/2014/main" id="{9A0F908B-DF44-4DCE-8F1C-B966F06A4C7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54" name="Text Box 638">
          <a:extLst>
            <a:ext uri="{FF2B5EF4-FFF2-40B4-BE49-F238E27FC236}">
              <a16:creationId xmlns:a16="http://schemas.microsoft.com/office/drawing/2014/main" id="{0D4A69F5-A75C-46C6-BD1B-1A7AE5D77BF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55" name="Text Box 639">
          <a:extLst>
            <a:ext uri="{FF2B5EF4-FFF2-40B4-BE49-F238E27FC236}">
              <a16:creationId xmlns:a16="http://schemas.microsoft.com/office/drawing/2014/main" id="{5C485938-54BE-47A0-863F-863144CBF38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56" name="Text Box 640">
          <a:extLst>
            <a:ext uri="{FF2B5EF4-FFF2-40B4-BE49-F238E27FC236}">
              <a16:creationId xmlns:a16="http://schemas.microsoft.com/office/drawing/2014/main" id="{8B73C5BA-EE08-440A-A812-2E1CC97FB0D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57" name="Text Box 641">
          <a:extLst>
            <a:ext uri="{FF2B5EF4-FFF2-40B4-BE49-F238E27FC236}">
              <a16:creationId xmlns:a16="http://schemas.microsoft.com/office/drawing/2014/main" id="{D210FFFC-B1A7-464B-9A50-35404A03A09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58" name="Text Box 642">
          <a:extLst>
            <a:ext uri="{FF2B5EF4-FFF2-40B4-BE49-F238E27FC236}">
              <a16:creationId xmlns:a16="http://schemas.microsoft.com/office/drawing/2014/main" id="{1F902836-B4B3-41D3-9293-96CDA049CF7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59" name="Text Box 643">
          <a:extLst>
            <a:ext uri="{FF2B5EF4-FFF2-40B4-BE49-F238E27FC236}">
              <a16:creationId xmlns:a16="http://schemas.microsoft.com/office/drawing/2014/main" id="{366BC135-645B-446E-BC58-DEA1022186B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60" name="Text Box 644">
          <a:extLst>
            <a:ext uri="{FF2B5EF4-FFF2-40B4-BE49-F238E27FC236}">
              <a16:creationId xmlns:a16="http://schemas.microsoft.com/office/drawing/2014/main" id="{5A3D53D4-FE0F-44B1-A2A2-4E09A7A6696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61" name="Text Box 645">
          <a:extLst>
            <a:ext uri="{FF2B5EF4-FFF2-40B4-BE49-F238E27FC236}">
              <a16:creationId xmlns:a16="http://schemas.microsoft.com/office/drawing/2014/main" id="{4647FEF5-7176-412F-805D-8D789527F52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62" name="Text Box 646">
          <a:extLst>
            <a:ext uri="{FF2B5EF4-FFF2-40B4-BE49-F238E27FC236}">
              <a16:creationId xmlns:a16="http://schemas.microsoft.com/office/drawing/2014/main" id="{3623566A-DFA8-4B15-AD54-8DEC9CB19C9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63" name="Text Box 647">
          <a:extLst>
            <a:ext uri="{FF2B5EF4-FFF2-40B4-BE49-F238E27FC236}">
              <a16:creationId xmlns:a16="http://schemas.microsoft.com/office/drawing/2014/main" id="{F74706FC-CBF3-4F74-A376-6E2A6825A7F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64" name="Text Box 648">
          <a:extLst>
            <a:ext uri="{FF2B5EF4-FFF2-40B4-BE49-F238E27FC236}">
              <a16:creationId xmlns:a16="http://schemas.microsoft.com/office/drawing/2014/main" id="{EB5F5698-65A1-4A42-8D49-CC1E6872A70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65" name="Text Box 649">
          <a:extLst>
            <a:ext uri="{FF2B5EF4-FFF2-40B4-BE49-F238E27FC236}">
              <a16:creationId xmlns:a16="http://schemas.microsoft.com/office/drawing/2014/main" id="{D06CBCB0-5B34-4761-8C92-CAB5FFA396F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66" name="Text Box 650">
          <a:extLst>
            <a:ext uri="{FF2B5EF4-FFF2-40B4-BE49-F238E27FC236}">
              <a16:creationId xmlns:a16="http://schemas.microsoft.com/office/drawing/2014/main" id="{BA8FA4DD-586D-405E-A68D-289B4A12AB9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67" name="Text Box 651">
          <a:extLst>
            <a:ext uri="{FF2B5EF4-FFF2-40B4-BE49-F238E27FC236}">
              <a16:creationId xmlns:a16="http://schemas.microsoft.com/office/drawing/2014/main" id="{EF81AC09-510C-41C5-B140-C95026F9735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68" name="Text Box 652">
          <a:extLst>
            <a:ext uri="{FF2B5EF4-FFF2-40B4-BE49-F238E27FC236}">
              <a16:creationId xmlns:a16="http://schemas.microsoft.com/office/drawing/2014/main" id="{5D8FBB19-4EC0-4A10-8CE0-01DC2A79E39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69" name="Text Box 653">
          <a:extLst>
            <a:ext uri="{FF2B5EF4-FFF2-40B4-BE49-F238E27FC236}">
              <a16:creationId xmlns:a16="http://schemas.microsoft.com/office/drawing/2014/main" id="{3C3E00F1-C597-40DE-A862-DCEB813F117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70" name="Text Box 654">
          <a:extLst>
            <a:ext uri="{FF2B5EF4-FFF2-40B4-BE49-F238E27FC236}">
              <a16:creationId xmlns:a16="http://schemas.microsoft.com/office/drawing/2014/main" id="{C4E36EA5-75B9-45F8-8F13-2141A7C246F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71" name="Text Box 655">
          <a:extLst>
            <a:ext uri="{FF2B5EF4-FFF2-40B4-BE49-F238E27FC236}">
              <a16:creationId xmlns:a16="http://schemas.microsoft.com/office/drawing/2014/main" id="{C10663E4-5C6D-41B4-B87E-58DB564A2A1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72" name="Text Box 656">
          <a:extLst>
            <a:ext uri="{FF2B5EF4-FFF2-40B4-BE49-F238E27FC236}">
              <a16:creationId xmlns:a16="http://schemas.microsoft.com/office/drawing/2014/main" id="{ED537C5A-1C62-46A1-A4A9-88F57E8A627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73" name="Text Box 657">
          <a:extLst>
            <a:ext uri="{FF2B5EF4-FFF2-40B4-BE49-F238E27FC236}">
              <a16:creationId xmlns:a16="http://schemas.microsoft.com/office/drawing/2014/main" id="{5745FE71-8A9D-438B-AC45-CF39D46D081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74" name="Text Box 658">
          <a:extLst>
            <a:ext uri="{FF2B5EF4-FFF2-40B4-BE49-F238E27FC236}">
              <a16:creationId xmlns:a16="http://schemas.microsoft.com/office/drawing/2014/main" id="{C2D7D89D-BCEE-4E0A-9291-AC1E7800813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75" name="Text Box 659">
          <a:extLst>
            <a:ext uri="{FF2B5EF4-FFF2-40B4-BE49-F238E27FC236}">
              <a16:creationId xmlns:a16="http://schemas.microsoft.com/office/drawing/2014/main" id="{A2EE8B4F-4FCE-41FD-940A-4CDE55370DF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76" name="Text Box 660">
          <a:extLst>
            <a:ext uri="{FF2B5EF4-FFF2-40B4-BE49-F238E27FC236}">
              <a16:creationId xmlns:a16="http://schemas.microsoft.com/office/drawing/2014/main" id="{32F65552-B6CB-4809-9943-2466F2F0B38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77" name="Text Box 661">
          <a:extLst>
            <a:ext uri="{FF2B5EF4-FFF2-40B4-BE49-F238E27FC236}">
              <a16:creationId xmlns:a16="http://schemas.microsoft.com/office/drawing/2014/main" id="{36C05609-F3C1-40AE-8CCD-1B1E43125AE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78" name="Text Box 662">
          <a:extLst>
            <a:ext uri="{FF2B5EF4-FFF2-40B4-BE49-F238E27FC236}">
              <a16:creationId xmlns:a16="http://schemas.microsoft.com/office/drawing/2014/main" id="{9317254D-6DA9-4A06-B9C4-0332129F9CE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79" name="Text Box 663">
          <a:extLst>
            <a:ext uri="{FF2B5EF4-FFF2-40B4-BE49-F238E27FC236}">
              <a16:creationId xmlns:a16="http://schemas.microsoft.com/office/drawing/2014/main" id="{9A0DB463-B528-4C76-A06C-168D536DFFD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80" name="Text Box 664">
          <a:extLst>
            <a:ext uri="{FF2B5EF4-FFF2-40B4-BE49-F238E27FC236}">
              <a16:creationId xmlns:a16="http://schemas.microsoft.com/office/drawing/2014/main" id="{D88E5E8C-9738-49D6-8737-DCB64FC1FD7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81" name="Text Box 665">
          <a:extLst>
            <a:ext uri="{FF2B5EF4-FFF2-40B4-BE49-F238E27FC236}">
              <a16:creationId xmlns:a16="http://schemas.microsoft.com/office/drawing/2014/main" id="{CEAC29A4-E609-4ECE-83F6-441577A782A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82" name="Text Box 666">
          <a:extLst>
            <a:ext uri="{FF2B5EF4-FFF2-40B4-BE49-F238E27FC236}">
              <a16:creationId xmlns:a16="http://schemas.microsoft.com/office/drawing/2014/main" id="{59EA079F-2E02-4EBA-817C-5477689CE35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83" name="Text Box 667">
          <a:extLst>
            <a:ext uri="{FF2B5EF4-FFF2-40B4-BE49-F238E27FC236}">
              <a16:creationId xmlns:a16="http://schemas.microsoft.com/office/drawing/2014/main" id="{4F7F1005-AB83-47FB-8BFF-A88A1FAB2E4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84" name="Text Box 668">
          <a:extLst>
            <a:ext uri="{FF2B5EF4-FFF2-40B4-BE49-F238E27FC236}">
              <a16:creationId xmlns:a16="http://schemas.microsoft.com/office/drawing/2014/main" id="{4F088276-283F-40AC-83A8-E85F0E5459B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85" name="Text Box 669">
          <a:extLst>
            <a:ext uri="{FF2B5EF4-FFF2-40B4-BE49-F238E27FC236}">
              <a16:creationId xmlns:a16="http://schemas.microsoft.com/office/drawing/2014/main" id="{56D4EAB1-2B44-4B97-AD74-747EBD6084A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86" name="Text Box 670">
          <a:extLst>
            <a:ext uri="{FF2B5EF4-FFF2-40B4-BE49-F238E27FC236}">
              <a16:creationId xmlns:a16="http://schemas.microsoft.com/office/drawing/2014/main" id="{ED8B4C21-9508-4606-83C3-3D9A18D204F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87" name="Text Box 671">
          <a:extLst>
            <a:ext uri="{FF2B5EF4-FFF2-40B4-BE49-F238E27FC236}">
              <a16:creationId xmlns:a16="http://schemas.microsoft.com/office/drawing/2014/main" id="{8EFAB516-497A-46CF-829C-CBDBD515BA1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88" name="Text Box 672">
          <a:extLst>
            <a:ext uri="{FF2B5EF4-FFF2-40B4-BE49-F238E27FC236}">
              <a16:creationId xmlns:a16="http://schemas.microsoft.com/office/drawing/2014/main" id="{062E2F84-F740-4439-B2DB-00C608F49B5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89" name="Text Box 673">
          <a:extLst>
            <a:ext uri="{FF2B5EF4-FFF2-40B4-BE49-F238E27FC236}">
              <a16:creationId xmlns:a16="http://schemas.microsoft.com/office/drawing/2014/main" id="{F5294AA3-F90C-44D1-B58D-6F8AF0F1112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90" name="Text Box 674">
          <a:extLst>
            <a:ext uri="{FF2B5EF4-FFF2-40B4-BE49-F238E27FC236}">
              <a16:creationId xmlns:a16="http://schemas.microsoft.com/office/drawing/2014/main" id="{9F7EADF1-EECB-4AEC-9A0C-DC3111E52E4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91" name="Text Box 675">
          <a:extLst>
            <a:ext uri="{FF2B5EF4-FFF2-40B4-BE49-F238E27FC236}">
              <a16:creationId xmlns:a16="http://schemas.microsoft.com/office/drawing/2014/main" id="{9425A292-EBE1-4229-9FE3-33CAAD59766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92" name="Text Box 676">
          <a:extLst>
            <a:ext uri="{FF2B5EF4-FFF2-40B4-BE49-F238E27FC236}">
              <a16:creationId xmlns:a16="http://schemas.microsoft.com/office/drawing/2014/main" id="{2FA8E696-CA7A-4A9D-9991-9909B039165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93" name="Text Box 677">
          <a:extLst>
            <a:ext uri="{FF2B5EF4-FFF2-40B4-BE49-F238E27FC236}">
              <a16:creationId xmlns:a16="http://schemas.microsoft.com/office/drawing/2014/main" id="{655DF15B-B1B5-4E25-BB7D-894CF669092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94" name="Text Box 678">
          <a:extLst>
            <a:ext uri="{FF2B5EF4-FFF2-40B4-BE49-F238E27FC236}">
              <a16:creationId xmlns:a16="http://schemas.microsoft.com/office/drawing/2014/main" id="{3B482F0D-D751-49A6-A153-5BE66E239EF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95" name="Text Box 679">
          <a:extLst>
            <a:ext uri="{FF2B5EF4-FFF2-40B4-BE49-F238E27FC236}">
              <a16:creationId xmlns:a16="http://schemas.microsoft.com/office/drawing/2014/main" id="{583C489F-23B6-4D2A-9DD9-10B7D377FB3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96" name="Text Box 680">
          <a:extLst>
            <a:ext uri="{FF2B5EF4-FFF2-40B4-BE49-F238E27FC236}">
              <a16:creationId xmlns:a16="http://schemas.microsoft.com/office/drawing/2014/main" id="{4C2B3336-8661-4F3B-80A9-87EA7D026BD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97" name="Text Box 681">
          <a:extLst>
            <a:ext uri="{FF2B5EF4-FFF2-40B4-BE49-F238E27FC236}">
              <a16:creationId xmlns:a16="http://schemas.microsoft.com/office/drawing/2014/main" id="{D9501C57-17CF-46C6-8967-6AFC5913C3C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98" name="Text Box 682">
          <a:extLst>
            <a:ext uri="{FF2B5EF4-FFF2-40B4-BE49-F238E27FC236}">
              <a16:creationId xmlns:a16="http://schemas.microsoft.com/office/drawing/2014/main" id="{D464C1C9-ED9D-4F26-86B8-4C3841C05DC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799" name="Text Box 683">
          <a:extLst>
            <a:ext uri="{FF2B5EF4-FFF2-40B4-BE49-F238E27FC236}">
              <a16:creationId xmlns:a16="http://schemas.microsoft.com/office/drawing/2014/main" id="{EEBC94F0-ED69-49B7-B073-66331B2466B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00" name="Text Box 684">
          <a:extLst>
            <a:ext uri="{FF2B5EF4-FFF2-40B4-BE49-F238E27FC236}">
              <a16:creationId xmlns:a16="http://schemas.microsoft.com/office/drawing/2014/main" id="{0AE3EF97-CA2A-404C-8EE7-FE15D23B0E5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01" name="Text Box 685">
          <a:extLst>
            <a:ext uri="{FF2B5EF4-FFF2-40B4-BE49-F238E27FC236}">
              <a16:creationId xmlns:a16="http://schemas.microsoft.com/office/drawing/2014/main" id="{13D88183-C810-4577-85B2-1CE4B4C6393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02" name="Text Box 686">
          <a:extLst>
            <a:ext uri="{FF2B5EF4-FFF2-40B4-BE49-F238E27FC236}">
              <a16:creationId xmlns:a16="http://schemas.microsoft.com/office/drawing/2014/main" id="{0BB2652E-ECD2-4299-B5AD-AD7526B1C1C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03" name="Text Box 687">
          <a:extLst>
            <a:ext uri="{FF2B5EF4-FFF2-40B4-BE49-F238E27FC236}">
              <a16:creationId xmlns:a16="http://schemas.microsoft.com/office/drawing/2014/main" id="{D5E8E409-B81C-4C74-BF6A-1DF03220532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04" name="Text Box 688">
          <a:extLst>
            <a:ext uri="{FF2B5EF4-FFF2-40B4-BE49-F238E27FC236}">
              <a16:creationId xmlns:a16="http://schemas.microsoft.com/office/drawing/2014/main" id="{C5D57F29-8995-47C0-82D9-5E47C53DA70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05" name="Text Box 689">
          <a:extLst>
            <a:ext uri="{FF2B5EF4-FFF2-40B4-BE49-F238E27FC236}">
              <a16:creationId xmlns:a16="http://schemas.microsoft.com/office/drawing/2014/main" id="{D9A12CE7-FEB6-4584-95A3-A766E6E997D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06" name="Text Box 690">
          <a:extLst>
            <a:ext uri="{FF2B5EF4-FFF2-40B4-BE49-F238E27FC236}">
              <a16:creationId xmlns:a16="http://schemas.microsoft.com/office/drawing/2014/main" id="{44347395-270D-43C3-94D3-FFF160CF81E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07" name="Text Box 691">
          <a:extLst>
            <a:ext uri="{FF2B5EF4-FFF2-40B4-BE49-F238E27FC236}">
              <a16:creationId xmlns:a16="http://schemas.microsoft.com/office/drawing/2014/main" id="{87F68C29-6236-48EC-8901-EA6F0ED4A39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08" name="Text Box 692">
          <a:extLst>
            <a:ext uri="{FF2B5EF4-FFF2-40B4-BE49-F238E27FC236}">
              <a16:creationId xmlns:a16="http://schemas.microsoft.com/office/drawing/2014/main" id="{0D1B9C5A-62A4-4B6F-894F-A3756E01FDB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09" name="Text Box 693">
          <a:extLst>
            <a:ext uri="{FF2B5EF4-FFF2-40B4-BE49-F238E27FC236}">
              <a16:creationId xmlns:a16="http://schemas.microsoft.com/office/drawing/2014/main" id="{4775C1D2-4D2D-46A9-A38B-D33E5117F43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10" name="Text Box 694">
          <a:extLst>
            <a:ext uri="{FF2B5EF4-FFF2-40B4-BE49-F238E27FC236}">
              <a16:creationId xmlns:a16="http://schemas.microsoft.com/office/drawing/2014/main" id="{75207DAD-7E50-4E10-B986-0DB5636976A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11" name="Text Box 695">
          <a:extLst>
            <a:ext uri="{FF2B5EF4-FFF2-40B4-BE49-F238E27FC236}">
              <a16:creationId xmlns:a16="http://schemas.microsoft.com/office/drawing/2014/main" id="{CCAA4B57-7D4D-4BEF-B884-5D7678B7075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12" name="Text Box 696">
          <a:extLst>
            <a:ext uri="{FF2B5EF4-FFF2-40B4-BE49-F238E27FC236}">
              <a16:creationId xmlns:a16="http://schemas.microsoft.com/office/drawing/2014/main" id="{E9D13F72-051E-461D-B80C-E800E9493C6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13" name="Text Box 697">
          <a:extLst>
            <a:ext uri="{FF2B5EF4-FFF2-40B4-BE49-F238E27FC236}">
              <a16:creationId xmlns:a16="http://schemas.microsoft.com/office/drawing/2014/main" id="{9DC3D65A-005F-499B-9605-05BE6356EDE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14" name="Text Box 698">
          <a:extLst>
            <a:ext uri="{FF2B5EF4-FFF2-40B4-BE49-F238E27FC236}">
              <a16:creationId xmlns:a16="http://schemas.microsoft.com/office/drawing/2014/main" id="{4618C489-5A2F-4159-BD91-D4CC0BC8C11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15" name="Text Box 699">
          <a:extLst>
            <a:ext uri="{FF2B5EF4-FFF2-40B4-BE49-F238E27FC236}">
              <a16:creationId xmlns:a16="http://schemas.microsoft.com/office/drawing/2014/main" id="{F3C6E0DD-FB92-4D4F-BDFD-C70246D240E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16" name="Text Box 700">
          <a:extLst>
            <a:ext uri="{FF2B5EF4-FFF2-40B4-BE49-F238E27FC236}">
              <a16:creationId xmlns:a16="http://schemas.microsoft.com/office/drawing/2014/main" id="{B6843D3C-5A1F-43C5-B715-3007A9ED643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17" name="Text Box 701">
          <a:extLst>
            <a:ext uri="{FF2B5EF4-FFF2-40B4-BE49-F238E27FC236}">
              <a16:creationId xmlns:a16="http://schemas.microsoft.com/office/drawing/2014/main" id="{B55AF047-8DA5-434B-94FC-A6D748A2AE9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18" name="Text Box 702">
          <a:extLst>
            <a:ext uri="{FF2B5EF4-FFF2-40B4-BE49-F238E27FC236}">
              <a16:creationId xmlns:a16="http://schemas.microsoft.com/office/drawing/2014/main" id="{F4F92287-88DE-4E44-8504-180F84D868D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19" name="Text Box 703">
          <a:extLst>
            <a:ext uri="{FF2B5EF4-FFF2-40B4-BE49-F238E27FC236}">
              <a16:creationId xmlns:a16="http://schemas.microsoft.com/office/drawing/2014/main" id="{980914D7-E415-48DD-BAD3-CECDE843B4C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20" name="Text Box 704">
          <a:extLst>
            <a:ext uri="{FF2B5EF4-FFF2-40B4-BE49-F238E27FC236}">
              <a16:creationId xmlns:a16="http://schemas.microsoft.com/office/drawing/2014/main" id="{590F619F-5B7D-4024-8B40-0C5E44AE16A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21" name="Text Box 705">
          <a:extLst>
            <a:ext uri="{FF2B5EF4-FFF2-40B4-BE49-F238E27FC236}">
              <a16:creationId xmlns:a16="http://schemas.microsoft.com/office/drawing/2014/main" id="{21160369-1907-4AA1-A3AB-BC7036837FC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22" name="Text Box 706">
          <a:extLst>
            <a:ext uri="{FF2B5EF4-FFF2-40B4-BE49-F238E27FC236}">
              <a16:creationId xmlns:a16="http://schemas.microsoft.com/office/drawing/2014/main" id="{0D661C29-75AF-41AE-9D8C-9D63474CF99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23" name="Text Box 707">
          <a:extLst>
            <a:ext uri="{FF2B5EF4-FFF2-40B4-BE49-F238E27FC236}">
              <a16:creationId xmlns:a16="http://schemas.microsoft.com/office/drawing/2014/main" id="{C07B21CC-3579-4209-AEC2-BDEDBF253C0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24" name="Text Box 708">
          <a:extLst>
            <a:ext uri="{FF2B5EF4-FFF2-40B4-BE49-F238E27FC236}">
              <a16:creationId xmlns:a16="http://schemas.microsoft.com/office/drawing/2014/main" id="{1B99B00B-08CE-45D2-9478-883ECAF1EB8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25" name="Text Box 709">
          <a:extLst>
            <a:ext uri="{FF2B5EF4-FFF2-40B4-BE49-F238E27FC236}">
              <a16:creationId xmlns:a16="http://schemas.microsoft.com/office/drawing/2014/main" id="{C2DD557E-7AE8-4B11-9CF3-6F1665F1871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26" name="Text Box 710">
          <a:extLst>
            <a:ext uri="{FF2B5EF4-FFF2-40B4-BE49-F238E27FC236}">
              <a16:creationId xmlns:a16="http://schemas.microsoft.com/office/drawing/2014/main" id="{81DC12FD-9B47-40F8-A432-4EDBB9091CF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27" name="Text Box 711">
          <a:extLst>
            <a:ext uri="{FF2B5EF4-FFF2-40B4-BE49-F238E27FC236}">
              <a16:creationId xmlns:a16="http://schemas.microsoft.com/office/drawing/2014/main" id="{5F319FE9-C038-4268-BFFC-17CEAC467D7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28" name="Text Box 712">
          <a:extLst>
            <a:ext uri="{FF2B5EF4-FFF2-40B4-BE49-F238E27FC236}">
              <a16:creationId xmlns:a16="http://schemas.microsoft.com/office/drawing/2014/main" id="{3AC0EE9F-04E5-4D78-8407-3B6E3D4185D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29" name="Text Box 713">
          <a:extLst>
            <a:ext uri="{FF2B5EF4-FFF2-40B4-BE49-F238E27FC236}">
              <a16:creationId xmlns:a16="http://schemas.microsoft.com/office/drawing/2014/main" id="{D1789B38-8D09-469C-865A-C32F53B8B53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30" name="Text Box 714">
          <a:extLst>
            <a:ext uri="{FF2B5EF4-FFF2-40B4-BE49-F238E27FC236}">
              <a16:creationId xmlns:a16="http://schemas.microsoft.com/office/drawing/2014/main" id="{BA8B397C-7262-4181-88AB-AC92DA623EE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31" name="Text Box 715">
          <a:extLst>
            <a:ext uri="{FF2B5EF4-FFF2-40B4-BE49-F238E27FC236}">
              <a16:creationId xmlns:a16="http://schemas.microsoft.com/office/drawing/2014/main" id="{77198F3A-7F84-476B-9A4B-5778F2D845B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32" name="Text Box 716">
          <a:extLst>
            <a:ext uri="{FF2B5EF4-FFF2-40B4-BE49-F238E27FC236}">
              <a16:creationId xmlns:a16="http://schemas.microsoft.com/office/drawing/2014/main" id="{C1402803-4281-4F5E-A2AB-2259307B87C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33" name="Text Box 717">
          <a:extLst>
            <a:ext uri="{FF2B5EF4-FFF2-40B4-BE49-F238E27FC236}">
              <a16:creationId xmlns:a16="http://schemas.microsoft.com/office/drawing/2014/main" id="{739B17BC-84A0-4E9C-AB18-18A967D9376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34" name="Text Box 718">
          <a:extLst>
            <a:ext uri="{FF2B5EF4-FFF2-40B4-BE49-F238E27FC236}">
              <a16:creationId xmlns:a16="http://schemas.microsoft.com/office/drawing/2014/main" id="{9FF3E892-4589-45F3-95DA-C6C701935AC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35" name="Text Box 719">
          <a:extLst>
            <a:ext uri="{FF2B5EF4-FFF2-40B4-BE49-F238E27FC236}">
              <a16:creationId xmlns:a16="http://schemas.microsoft.com/office/drawing/2014/main" id="{28A56826-8B7F-487F-95A3-44BE145568D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36" name="Text Box 720">
          <a:extLst>
            <a:ext uri="{FF2B5EF4-FFF2-40B4-BE49-F238E27FC236}">
              <a16:creationId xmlns:a16="http://schemas.microsoft.com/office/drawing/2014/main" id="{D1A33FB9-3716-4CFA-8272-70EBFE390EC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37" name="Text Box 721">
          <a:extLst>
            <a:ext uri="{FF2B5EF4-FFF2-40B4-BE49-F238E27FC236}">
              <a16:creationId xmlns:a16="http://schemas.microsoft.com/office/drawing/2014/main" id="{33DFF37F-D0FF-4F76-AC55-9524CDD41F2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38" name="Text Box 722">
          <a:extLst>
            <a:ext uri="{FF2B5EF4-FFF2-40B4-BE49-F238E27FC236}">
              <a16:creationId xmlns:a16="http://schemas.microsoft.com/office/drawing/2014/main" id="{4B056D27-FCA0-46BE-8823-51D3D920791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95250</xdr:rowOff>
    </xdr:to>
    <xdr:sp macro="" textlink="">
      <xdr:nvSpPr>
        <xdr:cNvPr id="839" name="Text Box 723">
          <a:extLst>
            <a:ext uri="{FF2B5EF4-FFF2-40B4-BE49-F238E27FC236}">
              <a16:creationId xmlns:a16="http://schemas.microsoft.com/office/drawing/2014/main" id="{9D1AE144-B173-430C-A88D-7432FDD50C5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40" name="Text Box 724">
          <a:extLst>
            <a:ext uri="{FF2B5EF4-FFF2-40B4-BE49-F238E27FC236}">
              <a16:creationId xmlns:a16="http://schemas.microsoft.com/office/drawing/2014/main" id="{D2F2474F-172E-4E87-9D99-AF9638FAE2E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41" name="Text Box 725">
          <a:extLst>
            <a:ext uri="{FF2B5EF4-FFF2-40B4-BE49-F238E27FC236}">
              <a16:creationId xmlns:a16="http://schemas.microsoft.com/office/drawing/2014/main" id="{FCBCF663-FA57-4D11-8BBC-1A05560178B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42" name="Text Box 726">
          <a:extLst>
            <a:ext uri="{FF2B5EF4-FFF2-40B4-BE49-F238E27FC236}">
              <a16:creationId xmlns:a16="http://schemas.microsoft.com/office/drawing/2014/main" id="{AE5F11A2-98EA-4165-95BF-A604DB8BEFF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43" name="Text Box 727">
          <a:extLst>
            <a:ext uri="{FF2B5EF4-FFF2-40B4-BE49-F238E27FC236}">
              <a16:creationId xmlns:a16="http://schemas.microsoft.com/office/drawing/2014/main" id="{A93C082B-A4EA-4349-933C-96E51B25677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44" name="Text Box 728">
          <a:extLst>
            <a:ext uri="{FF2B5EF4-FFF2-40B4-BE49-F238E27FC236}">
              <a16:creationId xmlns:a16="http://schemas.microsoft.com/office/drawing/2014/main" id="{D2CAB4B6-0692-465C-A0E1-0BA39B9F66C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45" name="Text Box 729">
          <a:extLst>
            <a:ext uri="{FF2B5EF4-FFF2-40B4-BE49-F238E27FC236}">
              <a16:creationId xmlns:a16="http://schemas.microsoft.com/office/drawing/2014/main" id="{C4E526D1-FBAC-4A5E-A896-252605477FB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46" name="Text Box 730">
          <a:extLst>
            <a:ext uri="{FF2B5EF4-FFF2-40B4-BE49-F238E27FC236}">
              <a16:creationId xmlns:a16="http://schemas.microsoft.com/office/drawing/2014/main" id="{7A6D4308-03EB-4676-9B2A-9A1FCE3FD20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47" name="Text Box 731">
          <a:extLst>
            <a:ext uri="{FF2B5EF4-FFF2-40B4-BE49-F238E27FC236}">
              <a16:creationId xmlns:a16="http://schemas.microsoft.com/office/drawing/2014/main" id="{6387E273-B2B4-44D0-8EF6-D836ABC2C0A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48" name="Text Box 732">
          <a:extLst>
            <a:ext uri="{FF2B5EF4-FFF2-40B4-BE49-F238E27FC236}">
              <a16:creationId xmlns:a16="http://schemas.microsoft.com/office/drawing/2014/main" id="{11C1EC4E-83CA-4BF7-BA23-2D4ABE923BE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49" name="Text Box 733">
          <a:extLst>
            <a:ext uri="{FF2B5EF4-FFF2-40B4-BE49-F238E27FC236}">
              <a16:creationId xmlns:a16="http://schemas.microsoft.com/office/drawing/2014/main" id="{A011A87A-CA05-485F-8EA5-A0A61B6B0DD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50" name="Text Box 734">
          <a:extLst>
            <a:ext uri="{FF2B5EF4-FFF2-40B4-BE49-F238E27FC236}">
              <a16:creationId xmlns:a16="http://schemas.microsoft.com/office/drawing/2014/main" id="{20182A56-D358-4910-83E1-453546F70E1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51" name="Text Box 735">
          <a:extLst>
            <a:ext uri="{FF2B5EF4-FFF2-40B4-BE49-F238E27FC236}">
              <a16:creationId xmlns:a16="http://schemas.microsoft.com/office/drawing/2014/main" id="{3D44175C-DBB2-427E-A759-9A434B77636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52" name="Text Box 736">
          <a:extLst>
            <a:ext uri="{FF2B5EF4-FFF2-40B4-BE49-F238E27FC236}">
              <a16:creationId xmlns:a16="http://schemas.microsoft.com/office/drawing/2014/main" id="{BB7695C1-63F3-4F8B-943F-70822C38EAD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53" name="Text Box 737">
          <a:extLst>
            <a:ext uri="{FF2B5EF4-FFF2-40B4-BE49-F238E27FC236}">
              <a16:creationId xmlns:a16="http://schemas.microsoft.com/office/drawing/2014/main" id="{17800796-5C8A-43CE-A1F9-2B14A4870BA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54" name="Text Box 738">
          <a:extLst>
            <a:ext uri="{FF2B5EF4-FFF2-40B4-BE49-F238E27FC236}">
              <a16:creationId xmlns:a16="http://schemas.microsoft.com/office/drawing/2014/main" id="{D5CE1501-7DDA-49CC-8DBE-5925A0E0B85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55" name="Text Box 739">
          <a:extLst>
            <a:ext uri="{FF2B5EF4-FFF2-40B4-BE49-F238E27FC236}">
              <a16:creationId xmlns:a16="http://schemas.microsoft.com/office/drawing/2014/main" id="{FC7E8E59-FBBF-446D-A2CE-AFC9FA29D41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56" name="Text Box 740">
          <a:extLst>
            <a:ext uri="{FF2B5EF4-FFF2-40B4-BE49-F238E27FC236}">
              <a16:creationId xmlns:a16="http://schemas.microsoft.com/office/drawing/2014/main" id="{464615B0-6FF1-4292-87F1-19E0EE6527B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57" name="Text Box 741">
          <a:extLst>
            <a:ext uri="{FF2B5EF4-FFF2-40B4-BE49-F238E27FC236}">
              <a16:creationId xmlns:a16="http://schemas.microsoft.com/office/drawing/2014/main" id="{9E194C1E-5B31-40BB-A504-D87CC90D502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58" name="Text Box 742">
          <a:extLst>
            <a:ext uri="{FF2B5EF4-FFF2-40B4-BE49-F238E27FC236}">
              <a16:creationId xmlns:a16="http://schemas.microsoft.com/office/drawing/2014/main" id="{4910D6C8-9363-4389-A2E8-5EA3DD92D4A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59" name="Text Box 743">
          <a:extLst>
            <a:ext uri="{FF2B5EF4-FFF2-40B4-BE49-F238E27FC236}">
              <a16:creationId xmlns:a16="http://schemas.microsoft.com/office/drawing/2014/main" id="{9E8D794B-666F-451A-A751-02622097719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60" name="Text Box 744">
          <a:extLst>
            <a:ext uri="{FF2B5EF4-FFF2-40B4-BE49-F238E27FC236}">
              <a16:creationId xmlns:a16="http://schemas.microsoft.com/office/drawing/2014/main" id="{CAF5EE47-F622-4299-9C2A-428DEA7EBB0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61" name="Text Box 745">
          <a:extLst>
            <a:ext uri="{FF2B5EF4-FFF2-40B4-BE49-F238E27FC236}">
              <a16:creationId xmlns:a16="http://schemas.microsoft.com/office/drawing/2014/main" id="{7D10DA27-D96E-4653-9823-0F4C78DF657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62" name="Text Box 746">
          <a:extLst>
            <a:ext uri="{FF2B5EF4-FFF2-40B4-BE49-F238E27FC236}">
              <a16:creationId xmlns:a16="http://schemas.microsoft.com/office/drawing/2014/main" id="{E34FD730-DC70-4993-8E94-D4B42F9AABD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63" name="Text Box 747">
          <a:extLst>
            <a:ext uri="{FF2B5EF4-FFF2-40B4-BE49-F238E27FC236}">
              <a16:creationId xmlns:a16="http://schemas.microsoft.com/office/drawing/2014/main" id="{515C4BC6-F0FA-4B80-85B0-AA19FA3DD91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64" name="Text Box 748">
          <a:extLst>
            <a:ext uri="{FF2B5EF4-FFF2-40B4-BE49-F238E27FC236}">
              <a16:creationId xmlns:a16="http://schemas.microsoft.com/office/drawing/2014/main" id="{E88868AB-8B00-4EB2-9C69-416685E8F78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65" name="Text Box 749">
          <a:extLst>
            <a:ext uri="{FF2B5EF4-FFF2-40B4-BE49-F238E27FC236}">
              <a16:creationId xmlns:a16="http://schemas.microsoft.com/office/drawing/2014/main" id="{0BE4CAA8-9515-45C3-82C9-F0F4394F6B9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66" name="Text Box 764">
          <a:extLst>
            <a:ext uri="{FF2B5EF4-FFF2-40B4-BE49-F238E27FC236}">
              <a16:creationId xmlns:a16="http://schemas.microsoft.com/office/drawing/2014/main" id="{9E379F18-BD5F-4DF2-A9AF-16465ABD52D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67" name="Text Box 765">
          <a:extLst>
            <a:ext uri="{FF2B5EF4-FFF2-40B4-BE49-F238E27FC236}">
              <a16:creationId xmlns:a16="http://schemas.microsoft.com/office/drawing/2014/main" id="{119517CE-D7A5-40DD-AA14-88E9FA612EB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68" name="Text Box 766">
          <a:extLst>
            <a:ext uri="{FF2B5EF4-FFF2-40B4-BE49-F238E27FC236}">
              <a16:creationId xmlns:a16="http://schemas.microsoft.com/office/drawing/2014/main" id="{8323910D-F69C-4CFD-A9AB-B5702D459C4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69" name="Text Box 767">
          <a:extLst>
            <a:ext uri="{FF2B5EF4-FFF2-40B4-BE49-F238E27FC236}">
              <a16:creationId xmlns:a16="http://schemas.microsoft.com/office/drawing/2014/main" id="{2554E80B-9495-4C35-9F1B-AF14A6DE9B2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70" name="Text Box 768">
          <a:extLst>
            <a:ext uri="{FF2B5EF4-FFF2-40B4-BE49-F238E27FC236}">
              <a16:creationId xmlns:a16="http://schemas.microsoft.com/office/drawing/2014/main" id="{A311EE09-3DA6-45CD-94A7-45EDEC74F2A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71" name="Text Box 769">
          <a:extLst>
            <a:ext uri="{FF2B5EF4-FFF2-40B4-BE49-F238E27FC236}">
              <a16:creationId xmlns:a16="http://schemas.microsoft.com/office/drawing/2014/main" id="{BF3AFEA5-2D2D-4B5E-91A0-036D1EFD0DA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72" name="Text Box 770">
          <a:extLst>
            <a:ext uri="{FF2B5EF4-FFF2-40B4-BE49-F238E27FC236}">
              <a16:creationId xmlns:a16="http://schemas.microsoft.com/office/drawing/2014/main" id="{9AFE2DF9-1980-4D89-9A9E-2EFCB9DF0E5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73" name="Text Box 771">
          <a:extLst>
            <a:ext uri="{FF2B5EF4-FFF2-40B4-BE49-F238E27FC236}">
              <a16:creationId xmlns:a16="http://schemas.microsoft.com/office/drawing/2014/main" id="{8068E780-8733-4AA6-ABC1-B5C7A2EFCC4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74" name="Text Box 772">
          <a:extLst>
            <a:ext uri="{FF2B5EF4-FFF2-40B4-BE49-F238E27FC236}">
              <a16:creationId xmlns:a16="http://schemas.microsoft.com/office/drawing/2014/main" id="{9041A0FE-2D87-498F-B22D-85D0E82BAAB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75" name="Text Box 773">
          <a:extLst>
            <a:ext uri="{FF2B5EF4-FFF2-40B4-BE49-F238E27FC236}">
              <a16:creationId xmlns:a16="http://schemas.microsoft.com/office/drawing/2014/main" id="{F9C3B529-C616-4F1C-994E-D4CD6D1F309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76" name="Text Box 774">
          <a:extLst>
            <a:ext uri="{FF2B5EF4-FFF2-40B4-BE49-F238E27FC236}">
              <a16:creationId xmlns:a16="http://schemas.microsoft.com/office/drawing/2014/main" id="{FFF58212-4A31-46A9-AFB1-05BC8E0EA5D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77" name="Text Box 775">
          <a:extLst>
            <a:ext uri="{FF2B5EF4-FFF2-40B4-BE49-F238E27FC236}">
              <a16:creationId xmlns:a16="http://schemas.microsoft.com/office/drawing/2014/main" id="{37AA0FB4-CE6D-4482-ABD5-2B3084C72E2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78" name="Text Box 776">
          <a:extLst>
            <a:ext uri="{FF2B5EF4-FFF2-40B4-BE49-F238E27FC236}">
              <a16:creationId xmlns:a16="http://schemas.microsoft.com/office/drawing/2014/main" id="{B1B01229-CD04-4E1B-9FFC-59225834AC0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79" name="Text Box 777">
          <a:extLst>
            <a:ext uri="{FF2B5EF4-FFF2-40B4-BE49-F238E27FC236}">
              <a16:creationId xmlns:a16="http://schemas.microsoft.com/office/drawing/2014/main" id="{33B05683-D4AF-4906-A4CE-E45FA5D989C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80" name="Text Box 778">
          <a:extLst>
            <a:ext uri="{FF2B5EF4-FFF2-40B4-BE49-F238E27FC236}">
              <a16:creationId xmlns:a16="http://schemas.microsoft.com/office/drawing/2014/main" id="{FD2F924F-E509-4023-8840-248205B4B9B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81" name="Text Box 779">
          <a:extLst>
            <a:ext uri="{FF2B5EF4-FFF2-40B4-BE49-F238E27FC236}">
              <a16:creationId xmlns:a16="http://schemas.microsoft.com/office/drawing/2014/main" id="{0B3F9F0A-BBB3-441D-95AF-CDD21700A68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82" name="Text Box 780">
          <a:extLst>
            <a:ext uri="{FF2B5EF4-FFF2-40B4-BE49-F238E27FC236}">
              <a16:creationId xmlns:a16="http://schemas.microsoft.com/office/drawing/2014/main" id="{814D6059-154C-49AB-BCED-D540DBBE181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83" name="Text Box 781">
          <a:extLst>
            <a:ext uri="{FF2B5EF4-FFF2-40B4-BE49-F238E27FC236}">
              <a16:creationId xmlns:a16="http://schemas.microsoft.com/office/drawing/2014/main" id="{1D46E0B7-F484-4917-B69C-A2D68A31ECE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84" name="Text Box 782">
          <a:extLst>
            <a:ext uri="{FF2B5EF4-FFF2-40B4-BE49-F238E27FC236}">
              <a16:creationId xmlns:a16="http://schemas.microsoft.com/office/drawing/2014/main" id="{977D69A3-6CB7-4DAD-B401-15EA66C564E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85" name="Text Box 783">
          <a:extLst>
            <a:ext uri="{FF2B5EF4-FFF2-40B4-BE49-F238E27FC236}">
              <a16:creationId xmlns:a16="http://schemas.microsoft.com/office/drawing/2014/main" id="{68CC114F-A59D-4E24-9C7F-F80E173CAC5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86" name="Text Box 784">
          <a:extLst>
            <a:ext uri="{FF2B5EF4-FFF2-40B4-BE49-F238E27FC236}">
              <a16:creationId xmlns:a16="http://schemas.microsoft.com/office/drawing/2014/main" id="{8B8563B2-B029-4582-A563-6A876F4E173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87" name="Text Box 785">
          <a:extLst>
            <a:ext uri="{FF2B5EF4-FFF2-40B4-BE49-F238E27FC236}">
              <a16:creationId xmlns:a16="http://schemas.microsoft.com/office/drawing/2014/main" id="{56D11AFF-01FB-48F3-B978-EB8F3DF0295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88" name="Text Box 786">
          <a:extLst>
            <a:ext uri="{FF2B5EF4-FFF2-40B4-BE49-F238E27FC236}">
              <a16:creationId xmlns:a16="http://schemas.microsoft.com/office/drawing/2014/main" id="{DA61E07F-E386-45CE-AA96-682506E2CF3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89" name="Text Box 787">
          <a:extLst>
            <a:ext uri="{FF2B5EF4-FFF2-40B4-BE49-F238E27FC236}">
              <a16:creationId xmlns:a16="http://schemas.microsoft.com/office/drawing/2014/main" id="{AEED7004-7898-4800-B452-5D137C91A0E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90" name="Text Box 788">
          <a:extLst>
            <a:ext uri="{FF2B5EF4-FFF2-40B4-BE49-F238E27FC236}">
              <a16:creationId xmlns:a16="http://schemas.microsoft.com/office/drawing/2014/main" id="{205DF4F8-E3A9-44F6-93C7-9AAD631D3E2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91" name="Text Box 789">
          <a:extLst>
            <a:ext uri="{FF2B5EF4-FFF2-40B4-BE49-F238E27FC236}">
              <a16:creationId xmlns:a16="http://schemas.microsoft.com/office/drawing/2014/main" id="{082C8E02-2C05-4744-A588-0C052107723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92" name="Text Box 790">
          <a:extLst>
            <a:ext uri="{FF2B5EF4-FFF2-40B4-BE49-F238E27FC236}">
              <a16:creationId xmlns:a16="http://schemas.microsoft.com/office/drawing/2014/main" id="{2504BA29-D19D-4F61-965B-98F010563EF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93" name="Text Box 791">
          <a:extLst>
            <a:ext uri="{FF2B5EF4-FFF2-40B4-BE49-F238E27FC236}">
              <a16:creationId xmlns:a16="http://schemas.microsoft.com/office/drawing/2014/main" id="{A1D009D8-F643-4AB6-932E-97369DB8E36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95250</xdr:rowOff>
    </xdr:to>
    <xdr:sp macro="" textlink="">
      <xdr:nvSpPr>
        <xdr:cNvPr id="894" name="Text Box 792">
          <a:extLst>
            <a:ext uri="{FF2B5EF4-FFF2-40B4-BE49-F238E27FC236}">
              <a16:creationId xmlns:a16="http://schemas.microsoft.com/office/drawing/2014/main" id="{4EE58E83-ECEE-44BC-805D-5E2311A985CC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95250</xdr:rowOff>
    </xdr:to>
    <xdr:sp macro="" textlink="">
      <xdr:nvSpPr>
        <xdr:cNvPr id="895" name="Text Box 793">
          <a:extLst>
            <a:ext uri="{FF2B5EF4-FFF2-40B4-BE49-F238E27FC236}">
              <a16:creationId xmlns:a16="http://schemas.microsoft.com/office/drawing/2014/main" id="{3691EDA3-831B-493B-9D91-21D6FDE5C879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95250</xdr:rowOff>
    </xdr:to>
    <xdr:sp macro="" textlink="">
      <xdr:nvSpPr>
        <xdr:cNvPr id="896" name="Text Box 794">
          <a:extLst>
            <a:ext uri="{FF2B5EF4-FFF2-40B4-BE49-F238E27FC236}">
              <a16:creationId xmlns:a16="http://schemas.microsoft.com/office/drawing/2014/main" id="{6A03B9F9-88FE-44C4-908B-486B8EEB09CA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95250</xdr:rowOff>
    </xdr:to>
    <xdr:sp macro="" textlink="">
      <xdr:nvSpPr>
        <xdr:cNvPr id="897" name="Text Box 795">
          <a:extLst>
            <a:ext uri="{FF2B5EF4-FFF2-40B4-BE49-F238E27FC236}">
              <a16:creationId xmlns:a16="http://schemas.microsoft.com/office/drawing/2014/main" id="{A8C2A14D-67A1-477E-AF69-ABFE0F3AF1C2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98" name="Text Box 796">
          <a:extLst>
            <a:ext uri="{FF2B5EF4-FFF2-40B4-BE49-F238E27FC236}">
              <a16:creationId xmlns:a16="http://schemas.microsoft.com/office/drawing/2014/main" id="{BEEECE99-395C-4CBE-81FD-7841E53B330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95250</xdr:rowOff>
    </xdr:to>
    <xdr:sp macro="" textlink="">
      <xdr:nvSpPr>
        <xdr:cNvPr id="899" name="Text Box 797">
          <a:extLst>
            <a:ext uri="{FF2B5EF4-FFF2-40B4-BE49-F238E27FC236}">
              <a16:creationId xmlns:a16="http://schemas.microsoft.com/office/drawing/2014/main" id="{ED1FD364-7674-435C-A1D2-BB2EB2FBD5B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83</xdr:row>
      <xdr:rowOff>0</xdr:rowOff>
    </xdr:from>
    <xdr:to>
      <xdr:col>7</xdr:col>
      <xdr:colOff>66675</xdr:colOff>
      <xdr:row>83</xdr:row>
      <xdr:rowOff>19050</xdr:rowOff>
    </xdr:to>
    <xdr:sp macro="" textlink="">
      <xdr:nvSpPr>
        <xdr:cNvPr id="900" name="Text Box 127">
          <a:extLst>
            <a:ext uri="{FF2B5EF4-FFF2-40B4-BE49-F238E27FC236}">
              <a16:creationId xmlns:a16="http://schemas.microsoft.com/office/drawing/2014/main" id="{7647F5BC-35A8-422E-950F-4F3B2856BC31}"/>
            </a:ext>
          </a:extLst>
        </xdr:cNvPr>
        <xdr:cNvSpPr txBox="1">
          <a:spLocks noChangeArrowheads="1"/>
        </xdr:cNvSpPr>
      </xdr:nvSpPr>
      <xdr:spPr bwMode="auto">
        <a:xfrm>
          <a:off x="4972050" y="545877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83</xdr:row>
      <xdr:rowOff>0</xdr:rowOff>
    </xdr:from>
    <xdr:to>
      <xdr:col>7</xdr:col>
      <xdr:colOff>66675</xdr:colOff>
      <xdr:row>83</xdr:row>
      <xdr:rowOff>19050</xdr:rowOff>
    </xdr:to>
    <xdr:sp macro="" textlink="">
      <xdr:nvSpPr>
        <xdr:cNvPr id="901" name="Text Box 127">
          <a:extLst>
            <a:ext uri="{FF2B5EF4-FFF2-40B4-BE49-F238E27FC236}">
              <a16:creationId xmlns:a16="http://schemas.microsoft.com/office/drawing/2014/main" id="{CB2F6BE2-0C97-40CF-BEFA-E24301995C0A}"/>
            </a:ext>
          </a:extLst>
        </xdr:cNvPr>
        <xdr:cNvSpPr txBox="1">
          <a:spLocks noChangeArrowheads="1"/>
        </xdr:cNvSpPr>
      </xdr:nvSpPr>
      <xdr:spPr bwMode="auto">
        <a:xfrm>
          <a:off x="4972050" y="545877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902" name="Text Box 605">
          <a:extLst>
            <a:ext uri="{FF2B5EF4-FFF2-40B4-BE49-F238E27FC236}">
              <a16:creationId xmlns:a16="http://schemas.microsoft.com/office/drawing/2014/main" id="{5EA9612E-BF8D-4397-958A-5650A07E8CD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903" name="Text Box 606">
          <a:extLst>
            <a:ext uri="{FF2B5EF4-FFF2-40B4-BE49-F238E27FC236}">
              <a16:creationId xmlns:a16="http://schemas.microsoft.com/office/drawing/2014/main" id="{0764EF41-AD8A-4AB9-88DE-E038574DA27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904" name="Text Box 607">
          <a:extLst>
            <a:ext uri="{FF2B5EF4-FFF2-40B4-BE49-F238E27FC236}">
              <a16:creationId xmlns:a16="http://schemas.microsoft.com/office/drawing/2014/main" id="{77EF3758-0509-46C7-AC0C-30EFF555AA5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905" name="Text Box 608">
          <a:extLst>
            <a:ext uri="{FF2B5EF4-FFF2-40B4-BE49-F238E27FC236}">
              <a16:creationId xmlns:a16="http://schemas.microsoft.com/office/drawing/2014/main" id="{612447A1-4D97-47E0-B830-0D9DC7D5036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906" name="Text Box 609">
          <a:extLst>
            <a:ext uri="{FF2B5EF4-FFF2-40B4-BE49-F238E27FC236}">
              <a16:creationId xmlns:a16="http://schemas.microsoft.com/office/drawing/2014/main" id="{BF5AC7A3-CAD6-4BAF-B6E8-3AC1F65F317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907" name="Text Box 610">
          <a:extLst>
            <a:ext uri="{FF2B5EF4-FFF2-40B4-BE49-F238E27FC236}">
              <a16:creationId xmlns:a16="http://schemas.microsoft.com/office/drawing/2014/main" id="{1BA0E901-7ED8-4A7A-B063-CACFEC0E46A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908" name="Text Box 611">
          <a:extLst>
            <a:ext uri="{FF2B5EF4-FFF2-40B4-BE49-F238E27FC236}">
              <a16:creationId xmlns:a16="http://schemas.microsoft.com/office/drawing/2014/main" id="{1D9F4BF6-8D35-43C8-9807-22FF9C30A42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909" name="Text Box 612">
          <a:extLst>
            <a:ext uri="{FF2B5EF4-FFF2-40B4-BE49-F238E27FC236}">
              <a16:creationId xmlns:a16="http://schemas.microsoft.com/office/drawing/2014/main" id="{BC0BA433-1D9B-492E-8C9C-8BF573DCB2E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910" name="Text Box 613">
          <a:extLst>
            <a:ext uri="{FF2B5EF4-FFF2-40B4-BE49-F238E27FC236}">
              <a16:creationId xmlns:a16="http://schemas.microsoft.com/office/drawing/2014/main" id="{00B5B333-7FF8-4F99-9DAE-2918D719202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911" name="Text Box 614">
          <a:extLst>
            <a:ext uri="{FF2B5EF4-FFF2-40B4-BE49-F238E27FC236}">
              <a16:creationId xmlns:a16="http://schemas.microsoft.com/office/drawing/2014/main" id="{7AADFB89-D050-46EE-9413-D6D4BBF5D71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912" name="Text Box 615">
          <a:extLst>
            <a:ext uri="{FF2B5EF4-FFF2-40B4-BE49-F238E27FC236}">
              <a16:creationId xmlns:a16="http://schemas.microsoft.com/office/drawing/2014/main" id="{192221EA-A3DA-4FA7-AEA6-D96E8BDF8F3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913" name="Text Box 616">
          <a:extLst>
            <a:ext uri="{FF2B5EF4-FFF2-40B4-BE49-F238E27FC236}">
              <a16:creationId xmlns:a16="http://schemas.microsoft.com/office/drawing/2014/main" id="{1DB1EAB2-99F2-478C-9BFE-FBE3FA90399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914" name="Text Box 617">
          <a:extLst>
            <a:ext uri="{FF2B5EF4-FFF2-40B4-BE49-F238E27FC236}">
              <a16:creationId xmlns:a16="http://schemas.microsoft.com/office/drawing/2014/main" id="{7BD7BEC0-9476-4B72-8870-3F4A2CED38F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915" name="Text Box 618">
          <a:extLst>
            <a:ext uri="{FF2B5EF4-FFF2-40B4-BE49-F238E27FC236}">
              <a16:creationId xmlns:a16="http://schemas.microsoft.com/office/drawing/2014/main" id="{3E96E9DE-34EF-4482-9EA1-0549B339368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916" name="Text Box 619">
          <a:extLst>
            <a:ext uri="{FF2B5EF4-FFF2-40B4-BE49-F238E27FC236}">
              <a16:creationId xmlns:a16="http://schemas.microsoft.com/office/drawing/2014/main" id="{9E7CDD0C-8A75-4FD0-BA0B-A82A3639F7E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17" name="Text Box 620">
          <a:extLst>
            <a:ext uri="{FF2B5EF4-FFF2-40B4-BE49-F238E27FC236}">
              <a16:creationId xmlns:a16="http://schemas.microsoft.com/office/drawing/2014/main" id="{9A47B93C-D1FF-4040-894F-6F2DCD2D29C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18" name="Text Box 621">
          <a:extLst>
            <a:ext uri="{FF2B5EF4-FFF2-40B4-BE49-F238E27FC236}">
              <a16:creationId xmlns:a16="http://schemas.microsoft.com/office/drawing/2014/main" id="{07313478-FD5B-4134-AEF8-BAB47181724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19" name="Text Box 622">
          <a:extLst>
            <a:ext uri="{FF2B5EF4-FFF2-40B4-BE49-F238E27FC236}">
              <a16:creationId xmlns:a16="http://schemas.microsoft.com/office/drawing/2014/main" id="{2C980C20-20D5-4B23-89F8-71A9518C811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20" name="Text Box 623">
          <a:extLst>
            <a:ext uri="{FF2B5EF4-FFF2-40B4-BE49-F238E27FC236}">
              <a16:creationId xmlns:a16="http://schemas.microsoft.com/office/drawing/2014/main" id="{D47AB781-CD43-4001-B074-7123FEA15CB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21" name="Text Box 624">
          <a:extLst>
            <a:ext uri="{FF2B5EF4-FFF2-40B4-BE49-F238E27FC236}">
              <a16:creationId xmlns:a16="http://schemas.microsoft.com/office/drawing/2014/main" id="{5923E379-6BBF-47A7-B4DD-9BC6917A3F2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22" name="Text Box 625">
          <a:extLst>
            <a:ext uri="{FF2B5EF4-FFF2-40B4-BE49-F238E27FC236}">
              <a16:creationId xmlns:a16="http://schemas.microsoft.com/office/drawing/2014/main" id="{71AFAF55-5601-4B5A-8E33-430AB73262A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23" name="Text Box 626">
          <a:extLst>
            <a:ext uri="{FF2B5EF4-FFF2-40B4-BE49-F238E27FC236}">
              <a16:creationId xmlns:a16="http://schemas.microsoft.com/office/drawing/2014/main" id="{4F0BF3B1-D828-4083-B5A4-7CBF3ADD956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24" name="Text Box 627">
          <a:extLst>
            <a:ext uri="{FF2B5EF4-FFF2-40B4-BE49-F238E27FC236}">
              <a16:creationId xmlns:a16="http://schemas.microsoft.com/office/drawing/2014/main" id="{62AE5966-92BF-41E2-8F92-8C6D0BCD45B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25" name="Text Box 628">
          <a:extLst>
            <a:ext uri="{FF2B5EF4-FFF2-40B4-BE49-F238E27FC236}">
              <a16:creationId xmlns:a16="http://schemas.microsoft.com/office/drawing/2014/main" id="{8D54FACA-F5E3-4E21-BFC1-5442E34F8C2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26" name="Text Box 629">
          <a:extLst>
            <a:ext uri="{FF2B5EF4-FFF2-40B4-BE49-F238E27FC236}">
              <a16:creationId xmlns:a16="http://schemas.microsoft.com/office/drawing/2014/main" id="{FFECFF35-7ABF-46F6-AE5C-0EB87B49B28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27" name="Text Box 630">
          <a:extLst>
            <a:ext uri="{FF2B5EF4-FFF2-40B4-BE49-F238E27FC236}">
              <a16:creationId xmlns:a16="http://schemas.microsoft.com/office/drawing/2014/main" id="{D419E31C-56A6-4B76-AC3A-2C376CF5419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28" name="Text Box 631">
          <a:extLst>
            <a:ext uri="{FF2B5EF4-FFF2-40B4-BE49-F238E27FC236}">
              <a16:creationId xmlns:a16="http://schemas.microsoft.com/office/drawing/2014/main" id="{CC2EEB9A-95F6-404B-B34E-80610A7461A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29" name="Text Box 632">
          <a:extLst>
            <a:ext uri="{FF2B5EF4-FFF2-40B4-BE49-F238E27FC236}">
              <a16:creationId xmlns:a16="http://schemas.microsoft.com/office/drawing/2014/main" id="{9DD50A9D-959A-4DB4-ACB6-2FB2C06EFC7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30" name="Text Box 633">
          <a:extLst>
            <a:ext uri="{FF2B5EF4-FFF2-40B4-BE49-F238E27FC236}">
              <a16:creationId xmlns:a16="http://schemas.microsoft.com/office/drawing/2014/main" id="{FFB37821-A6D9-43AC-A54A-52D8E6C2453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31" name="Text Box 634">
          <a:extLst>
            <a:ext uri="{FF2B5EF4-FFF2-40B4-BE49-F238E27FC236}">
              <a16:creationId xmlns:a16="http://schemas.microsoft.com/office/drawing/2014/main" id="{A21BDA12-1229-4B3F-B032-F1282683D9B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32" name="Text Box 635">
          <a:extLst>
            <a:ext uri="{FF2B5EF4-FFF2-40B4-BE49-F238E27FC236}">
              <a16:creationId xmlns:a16="http://schemas.microsoft.com/office/drawing/2014/main" id="{621D0DA7-6382-40E0-BD5D-E647F136BD7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33" name="Text Box 636">
          <a:extLst>
            <a:ext uri="{FF2B5EF4-FFF2-40B4-BE49-F238E27FC236}">
              <a16:creationId xmlns:a16="http://schemas.microsoft.com/office/drawing/2014/main" id="{C194D553-3A43-4CCC-945C-9D5DEFDBB83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34" name="Text Box 637">
          <a:extLst>
            <a:ext uri="{FF2B5EF4-FFF2-40B4-BE49-F238E27FC236}">
              <a16:creationId xmlns:a16="http://schemas.microsoft.com/office/drawing/2014/main" id="{DAA462B0-DCD0-4C7E-A1BD-46D1EFCBF7B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35" name="Text Box 638">
          <a:extLst>
            <a:ext uri="{FF2B5EF4-FFF2-40B4-BE49-F238E27FC236}">
              <a16:creationId xmlns:a16="http://schemas.microsoft.com/office/drawing/2014/main" id="{62D91430-BC8E-4B16-B459-9374DAF21CB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36" name="Text Box 639">
          <a:extLst>
            <a:ext uri="{FF2B5EF4-FFF2-40B4-BE49-F238E27FC236}">
              <a16:creationId xmlns:a16="http://schemas.microsoft.com/office/drawing/2014/main" id="{BFE1304A-1919-47D4-8FBA-08E0B4874A0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37" name="Text Box 640">
          <a:extLst>
            <a:ext uri="{FF2B5EF4-FFF2-40B4-BE49-F238E27FC236}">
              <a16:creationId xmlns:a16="http://schemas.microsoft.com/office/drawing/2014/main" id="{936E46C2-655A-4DD8-AC5E-4B13D851487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38" name="Text Box 641">
          <a:extLst>
            <a:ext uri="{FF2B5EF4-FFF2-40B4-BE49-F238E27FC236}">
              <a16:creationId xmlns:a16="http://schemas.microsoft.com/office/drawing/2014/main" id="{3BFFAA93-64DA-4E36-932D-06C4D8AB224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39" name="Text Box 642">
          <a:extLst>
            <a:ext uri="{FF2B5EF4-FFF2-40B4-BE49-F238E27FC236}">
              <a16:creationId xmlns:a16="http://schemas.microsoft.com/office/drawing/2014/main" id="{35086722-C133-43FF-8D15-ED62209DA32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40" name="Text Box 643">
          <a:extLst>
            <a:ext uri="{FF2B5EF4-FFF2-40B4-BE49-F238E27FC236}">
              <a16:creationId xmlns:a16="http://schemas.microsoft.com/office/drawing/2014/main" id="{0825218F-E6A0-497C-955D-D64D74C952D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41" name="Text Box 644">
          <a:extLst>
            <a:ext uri="{FF2B5EF4-FFF2-40B4-BE49-F238E27FC236}">
              <a16:creationId xmlns:a16="http://schemas.microsoft.com/office/drawing/2014/main" id="{3C962C38-CF4F-400B-AA77-8057CEA1F66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42" name="Text Box 645">
          <a:extLst>
            <a:ext uri="{FF2B5EF4-FFF2-40B4-BE49-F238E27FC236}">
              <a16:creationId xmlns:a16="http://schemas.microsoft.com/office/drawing/2014/main" id="{EB0C83B4-9650-4938-929E-6A088562BEC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43" name="Text Box 646">
          <a:extLst>
            <a:ext uri="{FF2B5EF4-FFF2-40B4-BE49-F238E27FC236}">
              <a16:creationId xmlns:a16="http://schemas.microsoft.com/office/drawing/2014/main" id="{4DD05742-038D-42F3-84FF-B433B422E03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44" name="Text Box 647">
          <a:extLst>
            <a:ext uri="{FF2B5EF4-FFF2-40B4-BE49-F238E27FC236}">
              <a16:creationId xmlns:a16="http://schemas.microsoft.com/office/drawing/2014/main" id="{49008DDF-CEF8-4BB5-B769-080A752E0D3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45" name="Text Box 648">
          <a:extLst>
            <a:ext uri="{FF2B5EF4-FFF2-40B4-BE49-F238E27FC236}">
              <a16:creationId xmlns:a16="http://schemas.microsoft.com/office/drawing/2014/main" id="{C436A3BF-43B0-44F8-A5C7-6631D9317A3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46" name="Text Box 649">
          <a:extLst>
            <a:ext uri="{FF2B5EF4-FFF2-40B4-BE49-F238E27FC236}">
              <a16:creationId xmlns:a16="http://schemas.microsoft.com/office/drawing/2014/main" id="{E3D79E7B-AC52-43E1-8266-1C5909E3DBB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47" name="Text Box 650">
          <a:extLst>
            <a:ext uri="{FF2B5EF4-FFF2-40B4-BE49-F238E27FC236}">
              <a16:creationId xmlns:a16="http://schemas.microsoft.com/office/drawing/2014/main" id="{023D855D-1C52-4188-8AA0-6A754B60709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48" name="Text Box 651">
          <a:extLst>
            <a:ext uri="{FF2B5EF4-FFF2-40B4-BE49-F238E27FC236}">
              <a16:creationId xmlns:a16="http://schemas.microsoft.com/office/drawing/2014/main" id="{10C62708-624B-4CFB-862E-123E0FD71A2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49" name="Text Box 652">
          <a:extLst>
            <a:ext uri="{FF2B5EF4-FFF2-40B4-BE49-F238E27FC236}">
              <a16:creationId xmlns:a16="http://schemas.microsoft.com/office/drawing/2014/main" id="{DB50F746-CFF3-4711-8A0E-08461984D32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50" name="Text Box 653">
          <a:extLst>
            <a:ext uri="{FF2B5EF4-FFF2-40B4-BE49-F238E27FC236}">
              <a16:creationId xmlns:a16="http://schemas.microsoft.com/office/drawing/2014/main" id="{4D0B6C22-87F2-41AC-8A80-67E63752CD7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51" name="Text Box 654">
          <a:extLst>
            <a:ext uri="{FF2B5EF4-FFF2-40B4-BE49-F238E27FC236}">
              <a16:creationId xmlns:a16="http://schemas.microsoft.com/office/drawing/2014/main" id="{7D2174ED-9796-4CCF-AE41-E67B014D3E8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52" name="Text Box 655">
          <a:extLst>
            <a:ext uri="{FF2B5EF4-FFF2-40B4-BE49-F238E27FC236}">
              <a16:creationId xmlns:a16="http://schemas.microsoft.com/office/drawing/2014/main" id="{778A9102-D1AB-4697-82B8-F6EF0414556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53" name="Text Box 656">
          <a:extLst>
            <a:ext uri="{FF2B5EF4-FFF2-40B4-BE49-F238E27FC236}">
              <a16:creationId xmlns:a16="http://schemas.microsoft.com/office/drawing/2014/main" id="{FC32B46D-EE55-44EF-B982-2F588C73294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54" name="Text Box 657">
          <a:extLst>
            <a:ext uri="{FF2B5EF4-FFF2-40B4-BE49-F238E27FC236}">
              <a16:creationId xmlns:a16="http://schemas.microsoft.com/office/drawing/2014/main" id="{A2D3416A-06EB-4566-AE79-FE61FBBC492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55" name="Text Box 658">
          <a:extLst>
            <a:ext uri="{FF2B5EF4-FFF2-40B4-BE49-F238E27FC236}">
              <a16:creationId xmlns:a16="http://schemas.microsoft.com/office/drawing/2014/main" id="{D5E5A657-450B-40B0-A27F-77ADAA8F5D5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56" name="Text Box 659">
          <a:extLst>
            <a:ext uri="{FF2B5EF4-FFF2-40B4-BE49-F238E27FC236}">
              <a16:creationId xmlns:a16="http://schemas.microsoft.com/office/drawing/2014/main" id="{A6C812ED-9E64-44EC-864F-B24CF1A98D5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57" name="Text Box 660">
          <a:extLst>
            <a:ext uri="{FF2B5EF4-FFF2-40B4-BE49-F238E27FC236}">
              <a16:creationId xmlns:a16="http://schemas.microsoft.com/office/drawing/2014/main" id="{5A961392-83BF-497A-9C31-3940D8C8107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58" name="Text Box 661">
          <a:extLst>
            <a:ext uri="{FF2B5EF4-FFF2-40B4-BE49-F238E27FC236}">
              <a16:creationId xmlns:a16="http://schemas.microsoft.com/office/drawing/2014/main" id="{E265F76E-C31D-4639-8253-838D6B0D9A7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59" name="Text Box 662">
          <a:extLst>
            <a:ext uri="{FF2B5EF4-FFF2-40B4-BE49-F238E27FC236}">
              <a16:creationId xmlns:a16="http://schemas.microsoft.com/office/drawing/2014/main" id="{BAB7E5DD-F939-4275-941F-F42A15DC2F3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60" name="Text Box 663">
          <a:extLst>
            <a:ext uri="{FF2B5EF4-FFF2-40B4-BE49-F238E27FC236}">
              <a16:creationId xmlns:a16="http://schemas.microsoft.com/office/drawing/2014/main" id="{66D584BF-8470-4A0D-A83A-F9BE42C1623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61" name="Text Box 664">
          <a:extLst>
            <a:ext uri="{FF2B5EF4-FFF2-40B4-BE49-F238E27FC236}">
              <a16:creationId xmlns:a16="http://schemas.microsoft.com/office/drawing/2014/main" id="{9A0283AC-61F0-46E9-AADE-CE04D54CBE6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62" name="Text Box 665">
          <a:extLst>
            <a:ext uri="{FF2B5EF4-FFF2-40B4-BE49-F238E27FC236}">
              <a16:creationId xmlns:a16="http://schemas.microsoft.com/office/drawing/2014/main" id="{D1E1FA44-4BAB-47B5-A56D-B3DF55E9DB1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63" name="Text Box 666">
          <a:extLst>
            <a:ext uri="{FF2B5EF4-FFF2-40B4-BE49-F238E27FC236}">
              <a16:creationId xmlns:a16="http://schemas.microsoft.com/office/drawing/2014/main" id="{8401EA31-CFA4-4229-B2C3-823E3EDEFDB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64" name="Text Box 667">
          <a:extLst>
            <a:ext uri="{FF2B5EF4-FFF2-40B4-BE49-F238E27FC236}">
              <a16:creationId xmlns:a16="http://schemas.microsoft.com/office/drawing/2014/main" id="{65F27AA6-1619-411A-A82B-B26CA82FEAD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65" name="Text Box 668">
          <a:extLst>
            <a:ext uri="{FF2B5EF4-FFF2-40B4-BE49-F238E27FC236}">
              <a16:creationId xmlns:a16="http://schemas.microsoft.com/office/drawing/2014/main" id="{8DA75F60-2921-4A2D-842C-6110D34F909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66" name="Text Box 669">
          <a:extLst>
            <a:ext uri="{FF2B5EF4-FFF2-40B4-BE49-F238E27FC236}">
              <a16:creationId xmlns:a16="http://schemas.microsoft.com/office/drawing/2014/main" id="{D45D4151-9D1E-4D0C-B5F5-99D2F05EFF6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67" name="Text Box 670">
          <a:extLst>
            <a:ext uri="{FF2B5EF4-FFF2-40B4-BE49-F238E27FC236}">
              <a16:creationId xmlns:a16="http://schemas.microsoft.com/office/drawing/2014/main" id="{D82F2AD1-F857-44E5-84FD-EA90DAF267A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68" name="Text Box 671">
          <a:extLst>
            <a:ext uri="{FF2B5EF4-FFF2-40B4-BE49-F238E27FC236}">
              <a16:creationId xmlns:a16="http://schemas.microsoft.com/office/drawing/2014/main" id="{857842EB-3461-4B0A-8773-BE1F6EFE58F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69" name="Text Box 672">
          <a:extLst>
            <a:ext uri="{FF2B5EF4-FFF2-40B4-BE49-F238E27FC236}">
              <a16:creationId xmlns:a16="http://schemas.microsoft.com/office/drawing/2014/main" id="{C9426CCB-3EE6-4BA5-9159-8ACBB41F478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70" name="Text Box 673">
          <a:extLst>
            <a:ext uri="{FF2B5EF4-FFF2-40B4-BE49-F238E27FC236}">
              <a16:creationId xmlns:a16="http://schemas.microsoft.com/office/drawing/2014/main" id="{71D7C6ED-22E5-416A-AE63-07CB638C704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71" name="Text Box 674">
          <a:extLst>
            <a:ext uri="{FF2B5EF4-FFF2-40B4-BE49-F238E27FC236}">
              <a16:creationId xmlns:a16="http://schemas.microsoft.com/office/drawing/2014/main" id="{65849B93-9180-48B7-858D-756F86754E1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72" name="Text Box 675">
          <a:extLst>
            <a:ext uri="{FF2B5EF4-FFF2-40B4-BE49-F238E27FC236}">
              <a16:creationId xmlns:a16="http://schemas.microsoft.com/office/drawing/2014/main" id="{3F84FA51-C518-4A00-87A9-0800F2DB4C7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73" name="Text Box 676">
          <a:extLst>
            <a:ext uri="{FF2B5EF4-FFF2-40B4-BE49-F238E27FC236}">
              <a16:creationId xmlns:a16="http://schemas.microsoft.com/office/drawing/2014/main" id="{A79EF050-7BAB-4266-972A-49A84F4B940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74" name="Text Box 677">
          <a:extLst>
            <a:ext uri="{FF2B5EF4-FFF2-40B4-BE49-F238E27FC236}">
              <a16:creationId xmlns:a16="http://schemas.microsoft.com/office/drawing/2014/main" id="{CD66A02D-B675-4800-AAB7-291C49A5D89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75" name="Text Box 678">
          <a:extLst>
            <a:ext uri="{FF2B5EF4-FFF2-40B4-BE49-F238E27FC236}">
              <a16:creationId xmlns:a16="http://schemas.microsoft.com/office/drawing/2014/main" id="{7E0CEFF1-D75E-461D-B6CF-5E7982716ED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76" name="Text Box 679">
          <a:extLst>
            <a:ext uri="{FF2B5EF4-FFF2-40B4-BE49-F238E27FC236}">
              <a16:creationId xmlns:a16="http://schemas.microsoft.com/office/drawing/2014/main" id="{08041BB6-291F-43CB-9E13-3B6C10C149F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77" name="Text Box 680">
          <a:extLst>
            <a:ext uri="{FF2B5EF4-FFF2-40B4-BE49-F238E27FC236}">
              <a16:creationId xmlns:a16="http://schemas.microsoft.com/office/drawing/2014/main" id="{15BFA73E-E4D9-4D21-9C43-02312BDF30A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78" name="Text Box 681">
          <a:extLst>
            <a:ext uri="{FF2B5EF4-FFF2-40B4-BE49-F238E27FC236}">
              <a16:creationId xmlns:a16="http://schemas.microsoft.com/office/drawing/2014/main" id="{416A822E-B663-4A7F-9E00-A4138D1C364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79" name="Text Box 682">
          <a:extLst>
            <a:ext uri="{FF2B5EF4-FFF2-40B4-BE49-F238E27FC236}">
              <a16:creationId xmlns:a16="http://schemas.microsoft.com/office/drawing/2014/main" id="{27BA57C3-3AAC-468F-A303-25A83FFF2DA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80" name="Text Box 683">
          <a:extLst>
            <a:ext uri="{FF2B5EF4-FFF2-40B4-BE49-F238E27FC236}">
              <a16:creationId xmlns:a16="http://schemas.microsoft.com/office/drawing/2014/main" id="{720E3758-7389-4197-B62B-58E346D81FD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81" name="Text Box 684">
          <a:extLst>
            <a:ext uri="{FF2B5EF4-FFF2-40B4-BE49-F238E27FC236}">
              <a16:creationId xmlns:a16="http://schemas.microsoft.com/office/drawing/2014/main" id="{9EAD7EA7-EF44-4004-91D8-4F065BF1C0E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82" name="Text Box 685">
          <a:extLst>
            <a:ext uri="{FF2B5EF4-FFF2-40B4-BE49-F238E27FC236}">
              <a16:creationId xmlns:a16="http://schemas.microsoft.com/office/drawing/2014/main" id="{E91A9F6E-5290-460A-8B21-393ED29557A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83" name="Text Box 686">
          <a:extLst>
            <a:ext uri="{FF2B5EF4-FFF2-40B4-BE49-F238E27FC236}">
              <a16:creationId xmlns:a16="http://schemas.microsoft.com/office/drawing/2014/main" id="{4E775570-E456-43E9-A3DF-5EA38066B1F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84" name="Text Box 687">
          <a:extLst>
            <a:ext uri="{FF2B5EF4-FFF2-40B4-BE49-F238E27FC236}">
              <a16:creationId xmlns:a16="http://schemas.microsoft.com/office/drawing/2014/main" id="{B10DACF1-6391-4DB7-A5F3-7C014A0F0E7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85" name="Text Box 688">
          <a:extLst>
            <a:ext uri="{FF2B5EF4-FFF2-40B4-BE49-F238E27FC236}">
              <a16:creationId xmlns:a16="http://schemas.microsoft.com/office/drawing/2014/main" id="{9D80DE94-2E4A-45E3-898F-20515B9A615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86" name="Text Box 689">
          <a:extLst>
            <a:ext uri="{FF2B5EF4-FFF2-40B4-BE49-F238E27FC236}">
              <a16:creationId xmlns:a16="http://schemas.microsoft.com/office/drawing/2014/main" id="{8C3E4EFF-E867-4302-804A-D8DE6FFFF71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87" name="Text Box 690">
          <a:extLst>
            <a:ext uri="{FF2B5EF4-FFF2-40B4-BE49-F238E27FC236}">
              <a16:creationId xmlns:a16="http://schemas.microsoft.com/office/drawing/2014/main" id="{129A6425-2C55-42F4-B40E-CB9F6AFCA5C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88" name="Text Box 691">
          <a:extLst>
            <a:ext uri="{FF2B5EF4-FFF2-40B4-BE49-F238E27FC236}">
              <a16:creationId xmlns:a16="http://schemas.microsoft.com/office/drawing/2014/main" id="{77CC281B-616D-4FFA-B8FC-D6DEE8A8AE7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89" name="Text Box 692">
          <a:extLst>
            <a:ext uri="{FF2B5EF4-FFF2-40B4-BE49-F238E27FC236}">
              <a16:creationId xmlns:a16="http://schemas.microsoft.com/office/drawing/2014/main" id="{63D191C4-43F5-40EB-90E0-94049C25D6C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90" name="Text Box 693">
          <a:extLst>
            <a:ext uri="{FF2B5EF4-FFF2-40B4-BE49-F238E27FC236}">
              <a16:creationId xmlns:a16="http://schemas.microsoft.com/office/drawing/2014/main" id="{8D4181B0-BAEE-4F21-90DA-12EF2B13784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91" name="Text Box 694">
          <a:extLst>
            <a:ext uri="{FF2B5EF4-FFF2-40B4-BE49-F238E27FC236}">
              <a16:creationId xmlns:a16="http://schemas.microsoft.com/office/drawing/2014/main" id="{BD1E7CCE-83F4-4A04-9B35-6A459EFDA5E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92" name="Text Box 695">
          <a:extLst>
            <a:ext uri="{FF2B5EF4-FFF2-40B4-BE49-F238E27FC236}">
              <a16:creationId xmlns:a16="http://schemas.microsoft.com/office/drawing/2014/main" id="{F36E2ED1-2EEA-4276-8E0C-2A99EE9792B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93" name="Text Box 696">
          <a:extLst>
            <a:ext uri="{FF2B5EF4-FFF2-40B4-BE49-F238E27FC236}">
              <a16:creationId xmlns:a16="http://schemas.microsoft.com/office/drawing/2014/main" id="{117F1C5D-03E0-46B7-BF55-5BDF73AC02A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94" name="Text Box 697">
          <a:extLst>
            <a:ext uri="{FF2B5EF4-FFF2-40B4-BE49-F238E27FC236}">
              <a16:creationId xmlns:a16="http://schemas.microsoft.com/office/drawing/2014/main" id="{5497881F-E4B5-41B1-8257-4E454349F51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95" name="Text Box 698">
          <a:extLst>
            <a:ext uri="{FF2B5EF4-FFF2-40B4-BE49-F238E27FC236}">
              <a16:creationId xmlns:a16="http://schemas.microsoft.com/office/drawing/2014/main" id="{0AE2A830-9939-4EA3-BED7-2DEA211A032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96" name="Text Box 699">
          <a:extLst>
            <a:ext uri="{FF2B5EF4-FFF2-40B4-BE49-F238E27FC236}">
              <a16:creationId xmlns:a16="http://schemas.microsoft.com/office/drawing/2014/main" id="{03DF2E38-9A4E-4F1D-8597-36EB7948AA0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97" name="Text Box 700">
          <a:extLst>
            <a:ext uri="{FF2B5EF4-FFF2-40B4-BE49-F238E27FC236}">
              <a16:creationId xmlns:a16="http://schemas.microsoft.com/office/drawing/2014/main" id="{F53EC540-5DDA-48E8-8426-46193E76AFE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98" name="Text Box 701">
          <a:extLst>
            <a:ext uri="{FF2B5EF4-FFF2-40B4-BE49-F238E27FC236}">
              <a16:creationId xmlns:a16="http://schemas.microsoft.com/office/drawing/2014/main" id="{55E145B8-155C-4C52-AF74-0358A7DFF6E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999" name="Text Box 702">
          <a:extLst>
            <a:ext uri="{FF2B5EF4-FFF2-40B4-BE49-F238E27FC236}">
              <a16:creationId xmlns:a16="http://schemas.microsoft.com/office/drawing/2014/main" id="{9D1A37C3-45BD-46BA-ABA5-D0D36193A38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00" name="Text Box 703">
          <a:extLst>
            <a:ext uri="{FF2B5EF4-FFF2-40B4-BE49-F238E27FC236}">
              <a16:creationId xmlns:a16="http://schemas.microsoft.com/office/drawing/2014/main" id="{B4B6C5C8-11B2-49AC-9FC6-628537D27FC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01" name="Text Box 704">
          <a:extLst>
            <a:ext uri="{FF2B5EF4-FFF2-40B4-BE49-F238E27FC236}">
              <a16:creationId xmlns:a16="http://schemas.microsoft.com/office/drawing/2014/main" id="{91EF969B-E9F8-4F76-B1D6-66585B45699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02" name="Text Box 705">
          <a:extLst>
            <a:ext uri="{FF2B5EF4-FFF2-40B4-BE49-F238E27FC236}">
              <a16:creationId xmlns:a16="http://schemas.microsoft.com/office/drawing/2014/main" id="{C00E2E10-64C8-48E4-8592-19BCD33B9AC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03" name="Text Box 706">
          <a:extLst>
            <a:ext uri="{FF2B5EF4-FFF2-40B4-BE49-F238E27FC236}">
              <a16:creationId xmlns:a16="http://schemas.microsoft.com/office/drawing/2014/main" id="{B0F612C5-DD2C-4B0D-9480-1C8BB033AC2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04" name="Text Box 707">
          <a:extLst>
            <a:ext uri="{FF2B5EF4-FFF2-40B4-BE49-F238E27FC236}">
              <a16:creationId xmlns:a16="http://schemas.microsoft.com/office/drawing/2014/main" id="{5DED19B7-8179-44A0-9CB5-6DEB598E759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05" name="Text Box 708">
          <a:extLst>
            <a:ext uri="{FF2B5EF4-FFF2-40B4-BE49-F238E27FC236}">
              <a16:creationId xmlns:a16="http://schemas.microsoft.com/office/drawing/2014/main" id="{BE8D4600-A2CA-4F6A-9779-70044FE6CA7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06" name="Text Box 709">
          <a:extLst>
            <a:ext uri="{FF2B5EF4-FFF2-40B4-BE49-F238E27FC236}">
              <a16:creationId xmlns:a16="http://schemas.microsoft.com/office/drawing/2014/main" id="{E621CC8B-24AC-4AC7-8F01-A4021231D62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07" name="Text Box 710">
          <a:extLst>
            <a:ext uri="{FF2B5EF4-FFF2-40B4-BE49-F238E27FC236}">
              <a16:creationId xmlns:a16="http://schemas.microsoft.com/office/drawing/2014/main" id="{D35645B8-8BD5-4E77-A3F0-079C39D0529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08" name="Text Box 711">
          <a:extLst>
            <a:ext uri="{FF2B5EF4-FFF2-40B4-BE49-F238E27FC236}">
              <a16:creationId xmlns:a16="http://schemas.microsoft.com/office/drawing/2014/main" id="{A9626AFB-8678-41E5-93DE-B6B81E70F77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09" name="Text Box 712">
          <a:extLst>
            <a:ext uri="{FF2B5EF4-FFF2-40B4-BE49-F238E27FC236}">
              <a16:creationId xmlns:a16="http://schemas.microsoft.com/office/drawing/2014/main" id="{BAB31B6B-73E0-4FFE-9A65-DCE808010BD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10" name="Text Box 713">
          <a:extLst>
            <a:ext uri="{FF2B5EF4-FFF2-40B4-BE49-F238E27FC236}">
              <a16:creationId xmlns:a16="http://schemas.microsoft.com/office/drawing/2014/main" id="{AB94A981-7B07-490E-811B-6C0E3D8DC94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11" name="Text Box 714">
          <a:extLst>
            <a:ext uri="{FF2B5EF4-FFF2-40B4-BE49-F238E27FC236}">
              <a16:creationId xmlns:a16="http://schemas.microsoft.com/office/drawing/2014/main" id="{4B4D1832-8825-4751-AEA2-D06B288951B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12" name="Text Box 715">
          <a:extLst>
            <a:ext uri="{FF2B5EF4-FFF2-40B4-BE49-F238E27FC236}">
              <a16:creationId xmlns:a16="http://schemas.microsoft.com/office/drawing/2014/main" id="{3E433ECE-9D54-493F-91ED-A06C8A18051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13" name="Text Box 716">
          <a:extLst>
            <a:ext uri="{FF2B5EF4-FFF2-40B4-BE49-F238E27FC236}">
              <a16:creationId xmlns:a16="http://schemas.microsoft.com/office/drawing/2014/main" id="{C6EBAE4F-FF1E-4082-8215-EC60266EB48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14" name="Text Box 717">
          <a:extLst>
            <a:ext uri="{FF2B5EF4-FFF2-40B4-BE49-F238E27FC236}">
              <a16:creationId xmlns:a16="http://schemas.microsoft.com/office/drawing/2014/main" id="{DBB4DA85-85C4-4FC8-8763-6AA83C113DB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15" name="Text Box 718">
          <a:extLst>
            <a:ext uri="{FF2B5EF4-FFF2-40B4-BE49-F238E27FC236}">
              <a16:creationId xmlns:a16="http://schemas.microsoft.com/office/drawing/2014/main" id="{D876CE4B-8597-4C49-98E9-2C1615832C2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16" name="Text Box 719">
          <a:extLst>
            <a:ext uri="{FF2B5EF4-FFF2-40B4-BE49-F238E27FC236}">
              <a16:creationId xmlns:a16="http://schemas.microsoft.com/office/drawing/2014/main" id="{41AEAE82-328B-499E-BD54-D6484462A6F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17" name="Text Box 720">
          <a:extLst>
            <a:ext uri="{FF2B5EF4-FFF2-40B4-BE49-F238E27FC236}">
              <a16:creationId xmlns:a16="http://schemas.microsoft.com/office/drawing/2014/main" id="{16D3404B-9B27-433B-889C-BB9EF6E2240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18" name="Text Box 721">
          <a:extLst>
            <a:ext uri="{FF2B5EF4-FFF2-40B4-BE49-F238E27FC236}">
              <a16:creationId xmlns:a16="http://schemas.microsoft.com/office/drawing/2014/main" id="{A74AC10D-F23B-41DF-9571-E79D75AFB88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19" name="Text Box 722">
          <a:extLst>
            <a:ext uri="{FF2B5EF4-FFF2-40B4-BE49-F238E27FC236}">
              <a16:creationId xmlns:a16="http://schemas.microsoft.com/office/drawing/2014/main" id="{4049F1A8-B7C4-4F2C-874A-FC73DDFAD11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20" name="Text Box 723">
          <a:extLst>
            <a:ext uri="{FF2B5EF4-FFF2-40B4-BE49-F238E27FC236}">
              <a16:creationId xmlns:a16="http://schemas.microsoft.com/office/drawing/2014/main" id="{C56C4EC2-6477-465D-B655-5D4B9A13CEC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21" name="Text Box 724">
          <a:extLst>
            <a:ext uri="{FF2B5EF4-FFF2-40B4-BE49-F238E27FC236}">
              <a16:creationId xmlns:a16="http://schemas.microsoft.com/office/drawing/2014/main" id="{55D33B20-06BA-41A4-9EF0-87FEA20BCF2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22" name="Text Box 725">
          <a:extLst>
            <a:ext uri="{FF2B5EF4-FFF2-40B4-BE49-F238E27FC236}">
              <a16:creationId xmlns:a16="http://schemas.microsoft.com/office/drawing/2014/main" id="{E95E803C-2D63-4F05-BD93-4CCC27D17C5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23" name="Text Box 726">
          <a:extLst>
            <a:ext uri="{FF2B5EF4-FFF2-40B4-BE49-F238E27FC236}">
              <a16:creationId xmlns:a16="http://schemas.microsoft.com/office/drawing/2014/main" id="{3B1D2300-38EF-4241-8006-C22840F7E67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24" name="Text Box 727">
          <a:extLst>
            <a:ext uri="{FF2B5EF4-FFF2-40B4-BE49-F238E27FC236}">
              <a16:creationId xmlns:a16="http://schemas.microsoft.com/office/drawing/2014/main" id="{1CE6F0C4-2557-40DA-9ADA-7656989B356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25" name="Text Box 728">
          <a:extLst>
            <a:ext uri="{FF2B5EF4-FFF2-40B4-BE49-F238E27FC236}">
              <a16:creationId xmlns:a16="http://schemas.microsoft.com/office/drawing/2014/main" id="{A0A5D57D-F609-44AC-B8DE-1216E6905FC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26" name="Text Box 729">
          <a:extLst>
            <a:ext uri="{FF2B5EF4-FFF2-40B4-BE49-F238E27FC236}">
              <a16:creationId xmlns:a16="http://schemas.microsoft.com/office/drawing/2014/main" id="{F90E4791-4F4A-4627-ACEA-0E749A8CB0B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27" name="Text Box 730">
          <a:extLst>
            <a:ext uri="{FF2B5EF4-FFF2-40B4-BE49-F238E27FC236}">
              <a16:creationId xmlns:a16="http://schemas.microsoft.com/office/drawing/2014/main" id="{FBF8B4D4-A470-496E-A7A8-B4F2C9F53E1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28" name="Text Box 731">
          <a:extLst>
            <a:ext uri="{FF2B5EF4-FFF2-40B4-BE49-F238E27FC236}">
              <a16:creationId xmlns:a16="http://schemas.microsoft.com/office/drawing/2014/main" id="{CD7C9709-E449-45E0-A0CA-48D46C72889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29" name="Text Box 732">
          <a:extLst>
            <a:ext uri="{FF2B5EF4-FFF2-40B4-BE49-F238E27FC236}">
              <a16:creationId xmlns:a16="http://schemas.microsoft.com/office/drawing/2014/main" id="{A14689CB-AB2E-4C76-A3EB-A24AA18ABE3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30" name="Text Box 733">
          <a:extLst>
            <a:ext uri="{FF2B5EF4-FFF2-40B4-BE49-F238E27FC236}">
              <a16:creationId xmlns:a16="http://schemas.microsoft.com/office/drawing/2014/main" id="{19BB889B-F120-40A9-88C8-65434F83160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31" name="Text Box 734">
          <a:extLst>
            <a:ext uri="{FF2B5EF4-FFF2-40B4-BE49-F238E27FC236}">
              <a16:creationId xmlns:a16="http://schemas.microsoft.com/office/drawing/2014/main" id="{FB2D8B04-2A75-49C9-8966-503A2F8AD34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32" name="Text Box 735">
          <a:extLst>
            <a:ext uri="{FF2B5EF4-FFF2-40B4-BE49-F238E27FC236}">
              <a16:creationId xmlns:a16="http://schemas.microsoft.com/office/drawing/2014/main" id="{3A1E4F0B-DEDB-49AA-9831-C7813F26DEC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33" name="Text Box 736">
          <a:extLst>
            <a:ext uri="{FF2B5EF4-FFF2-40B4-BE49-F238E27FC236}">
              <a16:creationId xmlns:a16="http://schemas.microsoft.com/office/drawing/2014/main" id="{34386DA8-AB92-47B3-A487-2BAC7967F51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34" name="Text Box 737">
          <a:extLst>
            <a:ext uri="{FF2B5EF4-FFF2-40B4-BE49-F238E27FC236}">
              <a16:creationId xmlns:a16="http://schemas.microsoft.com/office/drawing/2014/main" id="{6EAF83A0-8E95-4D65-9538-020AF85E347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35" name="Text Box 738">
          <a:extLst>
            <a:ext uri="{FF2B5EF4-FFF2-40B4-BE49-F238E27FC236}">
              <a16:creationId xmlns:a16="http://schemas.microsoft.com/office/drawing/2014/main" id="{C07A8DFA-56F6-4B9B-8263-6897C36A90F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36" name="Text Box 739">
          <a:extLst>
            <a:ext uri="{FF2B5EF4-FFF2-40B4-BE49-F238E27FC236}">
              <a16:creationId xmlns:a16="http://schemas.microsoft.com/office/drawing/2014/main" id="{07DE619B-F1E6-420D-A898-33F439F6548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37" name="Text Box 740">
          <a:extLst>
            <a:ext uri="{FF2B5EF4-FFF2-40B4-BE49-F238E27FC236}">
              <a16:creationId xmlns:a16="http://schemas.microsoft.com/office/drawing/2014/main" id="{746BE4FF-FE66-4DB6-AE75-AC727360EAA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38" name="Text Box 741">
          <a:extLst>
            <a:ext uri="{FF2B5EF4-FFF2-40B4-BE49-F238E27FC236}">
              <a16:creationId xmlns:a16="http://schemas.microsoft.com/office/drawing/2014/main" id="{40FAFAD4-0431-4E55-BD15-19072A75758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39" name="Text Box 742">
          <a:extLst>
            <a:ext uri="{FF2B5EF4-FFF2-40B4-BE49-F238E27FC236}">
              <a16:creationId xmlns:a16="http://schemas.microsoft.com/office/drawing/2014/main" id="{94F649EB-840F-426C-93A1-C162EAC7EE1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40" name="Text Box 743">
          <a:extLst>
            <a:ext uri="{FF2B5EF4-FFF2-40B4-BE49-F238E27FC236}">
              <a16:creationId xmlns:a16="http://schemas.microsoft.com/office/drawing/2014/main" id="{69FD4615-5E6E-4761-875E-0ED05A00E27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41" name="Text Box 744">
          <a:extLst>
            <a:ext uri="{FF2B5EF4-FFF2-40B4-BE49-F238E27FC236}">
              <a16:creationId xmlns:a16="http://schemas.microsoft.com/office/drawing/2014/main" id="{8E7CBB56-2DDF-43E8-BB01-10BED9A4DAA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42" name="Text Box 745">
          <a:extLst>
            <a:ext uri="{FF2B5EF4-FFF2-40B4-BE49-F238E27FC236}">
              <a16:creationId xmlns:a16="http://schemas.microsoft.com/office/drawing/2014/main" id="{A2E6EB4F-3E32-4195-9E81-31C99C0E6A0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43" name="Text Box 746">
          <a:extLst>
            <a:ext uri="{FF2B5EF4-FFF2-40B4-BE49-F238E27FC236}">
              <a16:creationId xmlns:a16="http://schemas.microsoft.com/office/drawing/2014/main" id="{AC074853-253C-423F-AB39-00B7DC50FF5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44" name="Text Box 747">
          <a:extLst>
            <a:ext uri="{FF2B5EF4-FFF2-40B4-BE49-F238E27FC236}">
              <a16:creationId xmlns:a16="http://schemas.microsoft.com/office/drawing/2014/main" id="{43D8654D-446E-45D6-AE20-4F1F479E3BF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45" name="Text Box 748">
          <a:extLst>
            <a:ext uri="{FF2B5EF4-FFF2-40B4-BE49-F238E27FC236}">
              <a16:creationId xmlns:a16="http://schemas.microsoft.com/office/drawing/2014/main" id="{C5895858-7DE6-469F-B44C-D32A407E916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46" name="Text Box 749">
          <a:extLst>
            <a:ext uri="{FF2B5EF4-FFF2-40B4-BE49-F238E27FC236}">
              <a16:creationId xmlns:a16="http://schemas.microsoft.com/office/drawing/2014/main" id="{F7005E61-D386-41B0-A4C9-3D8648F3588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47" name="Text Box 764">
          <a:extLst>
            <a:ext uri="{FF2B5EF4-FFF2-40B4-BE49-F238E27FC236}">
              <a16:creationId xmlns:a16="http://schemas.microsoft.com/office/drawing/2014/main" id="{3302C946-5D2A-48E3-8E2E-2E352D78E7B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48" name="Text Box 765">
          <a:extLst>
            <a:ext uri="{FF2B5EF4-FFF2-40B4-BE49-F238E27FC236}">
              <a16:creationId xmlns:a16="http://schemas.microsoft.com/office/drawing/2014/main" id="{22E0897F-F8F0-4B58-9BBD-BE4EC21F324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49" name="Text Box 766">
          <a:extLst>
            <a:ext uri="{FF2B5EF4-FFF2-40B4-BE49-F238E27FC236}">
              <a16:creationId xmlns:a16="http://schemas.microsoft.com/office/drawing/2014/main" id="{59949CE4-6FC9-46F5-AA48-BCC45D1CCD9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50" name="Text Box 767">
          <a:extLst>
            <a:ext uri="{FF2B5EF4-FFF2-40B4-BE49-F238E27FC236}">
              <a16:creationId xmlns:a16="http://schemas.microsoft.com/office/drawing/2014/main" id="{B3A547FC-B06A-4F7D-BB6F-6713B735136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51" name="Text Box 768">
          <a:extLst>
            <a:ext uri="{FF2B5EF4-FFF2-40B4-BE49-F238E27FC236}">
              <a16:creationId xmlns:a16="http://schemas.microsoft.com/office/drawing/2014/main" id="{E3D04E1F-176E-441E-A17E-C09C81A2FD2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52" name="Text Box 769">
          <a:extLst>
            <a:ext uri="{FF2B5EF4-FFF2-40B4-BE49-F238E27FC236}">
              <a16:creationId xmlns:a16="http://schemas.microsoft.com/office/drawing/2014/main" id="{4B8C11E2-DEDD-4F3F-ACE2-2AA73AA437D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53" name="Text Box 770">
          <a:extLst>
            <a:ext uri="{FF2B5EF4-FFF2-40B4-BE49-F238E27FC236}">
              <a16:creationId xmlns:a16="http://schemas.microsoft.com/office/drawing/2014/main" id="{F988CACB-0217-48BE-8DFA-A944E2F2EDB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54" name="Text Box 771">
          <a:extLst>
            <a:ext uri="{FF2B5EF4-FFF2-40B4-BE49-F238E27FC236}">
              <a16:creationId xmlns:a16="http://schemas.microsoft.com/office/drawing/2014/main" id="{C3C6C174-D841-43CB-AC74-3672D090C64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55" name="Text Box 772">
          <a:extLst>
            <a:ext uri="{FF2B5EF4-FFF2-40B4-BE49-F238E27FC236}">
              <a16:creationId xmlns:a16="http://schemas.microsoft.com/office/drawing/2014/main" id="{0165E12D-6C1A-4C30-84B4-B7E97004D68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56" name="Text Box 773">
          <a:extLst>
            <a:ext uri="{FF2B5EF4-FFF2-40B4-BE49-F238E27FC236}">
              <a16:creationId xmlns:a16="http://schemas.microsoft.com/office/drawing/2014/main" id="{A6F82D67-2374-4F91-93FA-8A7A5944153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57" name="Text Box 774">
          <a:extLst>
            <a:ext uri="{FF2B5EF4-FFF2-40B4-BE49-F238E27FC236}">
              <a16:creationId xmlns:a16="http://schemas.microsoft.com/office/drawing/2014/main" id="{9E564A52-00C9-4C38-946F-0D784534BC0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58" name="Text Box 775">
          <a:extLst>
            <a:ext uri="{FF2B5EF4-FFF2-40B4-BE49-F238E27FC236}">
              <a16:creationId xmlns:a16="http://schemas.microsoft.com/office/drawing/2014/main" id="{2816ACA8-E69F-4D90-BB6C-AC399C395CA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59" name="Text Box 776">
          <a:extLst>
            <a:ext uri="{FF2B5EF4-FFF2-40B4-BE49-F238E27FC236}">
              <a16:creationId xmlns:a16="http://schemas.microsoft.com/office/drawing/2014/main" id="{4A9DF4A8-4322-4CFB-89CE-4413EC74715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60" name="Text Box 777">
          <a:extLst>
            <a:ext uri="{FF2B5EF4-FFF2-40B4-BE49-F238E27FC236}">
              <a16:creationId xmlns:a16="http://schemas.microsoft.com/office/drawing/2014/main" id="{E774B906-1274-43AE-A718-2706E2C90BB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61" name="Text Box 778">
          <a:extLst>
            <a:ext uri="{FF2B5EF4-FFF2-40B4-BE49-F238E27FC236}">
              <a16:creationId xmlns:a16="http://schemas.microsoft.com/office/drawing/2014/main" id="{603C2CDA-E63D-4BA6-8DF5-F42A2126F41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62" name="Text Box 779">
          <a:extLst>
            <a:ext uri="{FF2B5EF4-FFF2-40B4-BE49-F238E27FC236}">
              <a16:creationId xmlns:a16="http://schemas.microsoft.com/office/drawing/2014/main" id="{5113669A-0161-4BF0-B982-F2363951452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63" name="Text Box 780">
          <a:extLst>
            <a:ext uri="{FF2B5EF4-FFF2-40B4-BE49-F238E27FC236}">
              <a16:creationId xmlns:a16="http://schemas.microsoft.com/office/drawing/2014/main" id="{3567824A-3F6B-449C-A0DD-30BDA7FB27F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64" name="Text Box 781">
          <a:extLst>
            <a:ext uri="{FF2B5EF4-FFF2-40B4-BE49-F238E27FC236}">
              <a16:creationId xmlns:a16="http://schemas.microsoft.com/office/drawing/2014/main" id="{4E63AC0F-4D56-491A-862D-3DFD885B7A6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65" name="Text Box 782">
          <a:extLst>
            <a:ext uri="{FF2B5EF4-FFF2-40B4-BE49-F238E27FC236}">
              <a16:creationId xmlns:a16="http://schemas.microsoft.com/office/drawing/2014/main" id="{356F1975-1197-4210-94E8-E26B8D3DA7D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66" name="Text Box 783">
          <a:extLst>
            <a:ext uri="{FF2B5EF4-FFF2-40B4-BE49-F238E27FC236}">
              <a16:creationId xmlns:a16="http://schemas.microsoft.com/office/drawing/2014/main" id="{45C4E008-7FDB-40DE-8195-D85B59108E7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67" name="Text Box 784">
          <a:extLst>
            <a:ext uri="{FF2B5EF4-FFF2-40B4-BE49-F238E27FC236}">
              <a16:creationId xmlns:a16="http://schemas.microsoft.com/office/drawing/2014/main" id="{A1E0110C-CD82-4E44-80F8-E1A9A030FD5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68" name="Text Box 785">
          <a:extLst>
            <a:ext uri="{FF2B5EF4-FFF2-40B4-BE49-F238E27FC236}">
              <a16:creationId xmlns:a16="http://schemas.microsoft.com/office/drawing/2014/main" id="{0A5BB7D3-C7A8-4713-8A3C-14262719855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69" name="Text Box 786">
          <a:extLst>
            <a:ext uri="{FF2B5EF4-FFF2-40B4-BE49-F238E27FC236}">
              <a16:creationId xmlns:a16="http://schemas.microsoft.com/office/drawing/2014/main" id="{692229FA-470F-458E-8C56-ECA30BE54FE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70" name="Text Box 787">
          <a:extLst>
            <a:ext uri="{FF2B5EF4-FFF2-40B4-BE49-F238E27FC236}">
              <a16:creationId xmlns:a16="http://schemas.microsoft.com/office/drawing/2014/main" id="{367E377E-9F73-4F00-A2DC-67312E5D72F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71" name="Text Box 788">
          <a:extLst>
            <a:ext uri="{FF2B5EF4-FFF2-40B4-BE49-F238E27FC236}">
              <a16:creationId xmlns:a16="http://schemas.microsoft.com/office/drawing/2014/main" id="{90D00210-50F1-4FCF-A830-8C4BF4039A4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72" name="Text Box 789">
          <a:extLst>
            <a:ext uri="{FF2B5EF4-FFF2-40B4-BE49-F238E27FC236}">
              <a16:creationId xmlns:a16="http://schemas.microsoft.com/office/drawing/2014/main" id="{29FE751B-6E3C-4D41-8CC7-E9F8E603804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73" name="Text Box 790">
          <a:extLst>
            <a:ext uri="{FF2B5EF4-FFF2-40B4-BE49-F238E27FC236}">
              <a16:creationId xmlns:a16="http://schemas.microsoft.com/office/drawing/2014/main" id="{F02066E1-7D9C-4A07-B0BE-D3E407AC6BD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74" name="Text Box 791">
          <a:extLst>
            <a:ext uri="{FF2B5EF4-FFF2-40B4-BE49-F238E27FC236}">
              <a16:creationId xmlns:a16="http://schemas.microsoft.com/office/drawing/2014/main" id="{83AE415E-A6FE-4CA6-903C-D111C47E9F3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114300</xdr:rowOff>
    </xdr:to>
    <xdr:sp macro="" textlink="">
      <xdr:nvSpPr>
        <xdr:cNvPr id="1075" name="Text Box 792">
          <a:extLst>
            <a:ext uri="{FF2B5EF4-FFF2-40B4-BE49-F238E27FC236}">
              <a16:creationId xmlns:a16="http://schemas.microsoft.com/office/drawing/2014/main" id="{614DBA16-960D-460D-8A76-B5CC3107E9E1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114300</xdr:rowOff>
    </xdr:to>
    <xdr:sp macro="" textlink="">
      <xdr:nvSpPr>
        <xdr:cNvPr id="1076" name="Text Box 793">
          <a:extLst>
            <a:ext uri="{FF2B5EF4-FFF2-40B4-BE49-F238E27FC236}">
              <a16:creationId xmlns:a16="http://schemas.microsoft.com/office/drawing/2014/main" id="{87AF33DF-9804-43E1-BD8C-196D697D84B4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114300</xdr:rowOff>
    </xdr:to>
    <xdr:sp macro="" textlink="">
      <xdr:nvSpPr>
        <xdr:cNvPr id="1077" name="Text Box 794">
          <a:extLst>
            <a:ext uri="{FF2B5EF4-FFF2-40B4-BE49-F238E27FC236}">
              <a16:creationId xmlns:a16="http://schemas.microsoft.com/office/drawing/2014/main" id="{55E231E5-7C54-4C4D-AF68-2B97DB7E17F5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114300</xdr:rowOff>
    </xdr:to>
    <xdr:sp macro="" textlink="">
      <xdr:nvSpPr>
        <xdr:cNvPr id="1078" name="Text Box 795">
          <a:extLst>
            <a:ext uri="{FF2B5EF4-FFF2-40B4-BE49-F238E27FC236}">
              <a16:creationId xmlns:a16="http://schemas.microsoft.com/office/drawing/2014/main" id="{DC243BB4-A168-4A71-97C2-D144E623F5D4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79" name="Text Box 796">
          <a:extLst>
            <a:ext uri="{FF2B5EF4-FFF2-40B4-BE49-F238E27FC236}">
              <a16:creationId xmlns:a16="http://schemas.microsoft.com/office/drawing/2014/main" id="{B1114D0A-F0E7-475F-A230-CE5D6F2177E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80" name="Text Box 797">
          <a:extLst>
            <a:ext uri="{FF2B5EF4-FFF2-40B4-BE49-F238E27FC236}">
              <a16:creationId xmlns:a16="http://schemas.microsoft.com/office/drawing/2014/main" id="{E6A1F772-32A4-4FD7-8A2D-C280C15558F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81" name="Text Box 605">
          <a:extLst>
            <a:ext uri="{FF2B5EF4-FFF2-40B4-BE49-F238E27FC236}">
              <a16:creationId xmlns:a16="http://schemas.microsoft.com/office/drawing/2014/main" id="{DB784739-C47B-4E42-8CB8-9A48EC278F5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82" name="Text Box 606">
          <a:extLst>
            <a:ext uri="{FF2B5EF4-FFF2-40B4-BE49-F238E27FC236}">
              <a16:creationId xmlns:a16="http://schemas.microsoft.com/office/drawing/2014/main" id="{CE3B18F8-3DF7-4900-B6A4-BFDC4A818AC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83" name="Text Box 607">
          <a:extLst>
            <a:ext uri="{FF2B5EF4-FFF2-40B4-BE49-F238E27FC236}">
              <a16:creationId xmlns:a16="http://schemas.microsoft.com/office/drawing/2014/main" id="{A2542FCB-98ED-4EF9-BE62-AB0EFA0AB1D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84" name="Text Box 608">
          <a:extLst>
            <a:ext uri="{FF2B5EF4-FFF2-40B4-BE49-F238E27FC236}">
              <a16:creationId xmlns:a16="http://schemas.microsoft.com/office/drawing/2014/main" id="{6EB56D4B-3019-4397-96EF-2FB46B5AB2E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85" name="Text Box 609">
          <a:extLst>
            <a:ext uri="{FF2B5EF4-FFF2-40B4-BE49-F238E27FC236}">
              <a16:creationId xmlns:a16="http://schemas.microsoft.com/office/drawing/2014/main" id="{363CAFF6-FE3D-49E0-90F0-737F422E54D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86" name="Text Box 610">
          <a:extLst>
            <a:ext uri="{FF2B5EF4-FFF2-40B4-BE49-F238E27FC236}">
              <a16:creationId xmlns:a16="http://schemas.microsoft.com/office/drawing/2014/main" id="{E23F8BB0-242D-4827-98F6-D5150B85675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87" name="Text Box 611">
          <a:extLst>
            <a:ext uri="{FF2B5EF4-FFF2-40B4-BE49-F238E27FC236}">
              <a16:creationId xmlns:a16="http://schemas.microsoft.com/office/drawing/2014/main" id="{5C1E7C18-E118-4D23-AAE5-065EE42D05D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88" name="Text Box 612">
          <a:extLst>
            <a:ext uri="{FF2B5EF4-FFF2-40B4-BE49-F238E27FC236}">
              <a16:creationId xmlns:a16="http://schemas.microsoft.com/office/drawing/2014/main" id="{10CEF6B8-70A9-43D2-8B9D-8ACE5C1F669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89" name="Text Box 613">
          <a:extLst>
            <a:ext uri="{FF2B5EF4-FFF2-40B4-BE49-F238E27FC236}">
              <a16:creationId xmlns:a16="http://schemas.microsoft.com/office/drawing/2014/main" id="{8A82E169-B2F2-4406-86FF-3B245C8C1FE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90" name="Text Box 614">
          <a:extLst>
            <a:ext uri="{FF2B5EF4-FFF2-40B4-BE49-F238E27FC236}">
              <a16:creationId xmlns:a16="http://schemas.microsoft.com/office/drawing/2014/main" id="{77D16524-4138-45C3-BB05-6FF256F7A32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91" name="Text Box 615">
          <a:extLst>
            <a:ext uri="{FF2B5EF4-FFF2-40B4-BE49-F238E27FC236}">
              <a16:creationId xmlns:a16="http://schemas.microsoft.com/office/drawing/2014/main" id="{1D7B311E-36B5-4CE5-8F4C-5E274C2E65B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92" name="Text Box 616">
          <a:extLst>
            <a:ext uri="{FF2B5EF4-FFF2-40B4-BE49-F238E27FC236}">
              <a16:creationId xmlns:a16="http://schemas.microsoft.com/office/drawing/2014/main" id="{66DF1948-6FEF-4B51-B268-53DE7145BFA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93" name="Text Box 617">
          <a:extLst>
            <a:ext uri="{FF2B5EF4-FFF2-40B4-BE49-F238E27FC236}">
              <a16:creationId xmlns:a16="http://schemas.microsoft.com/office/drawing/2014/main" id="{823BDA74-9E80-49D1-972F-8208E4726BB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94" name="Text Box 618">
          <a:extLst>
            <a:ext uri="{FF2B5EF4-FFF2-40B4-BE49-F238E27FC236}">
              <a16:creationId xmlns:a16="http://schemas.microsoft.com/office/drawing/2014/main" id="{F5E39C34-5560-4A9A-B710-C712B4631AF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095" name="Text Box 619">
          <a:extLst>
            <a:ext uri="{FF2B5EF4-FFF2-40B4-BE49-F238E27FC236}">
              <a16:creationId xmlns:a16="http://schemas.microsoft.com/office/drawing/2014/main" id="{57B0ABC0-57A7-42C3-8056-D8B813AF9C2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96" name="Text Box 620">
          <a:extLst>
            <a:ext uri="{FF2B5EF4-FFF2-40B4-BE49-F238E27FC236}">
              <a16:creationId xmlns:a16="http://schemas.microsoft.com/office/drawing/2014/main" id="{443338EE-82FE-4706-B520-475227592DB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97" name="Text Box 621">
          <a:extLst>
            <a:ext uri="{FF2B5EF4-FFF2-40B4-BE49-F238E27FC236}">
              <a16:creationId xmlns:a16="http://schemas.microsoft.com/office/drawing/2014/main" id="{689662CE-D2BB-4160-8DA6-E7094FB161A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98" name="Text Box 622">
          <a:extLst>
            <a:ext uri="{FF2B5EF4-FFF2-40B4-BE49-F238E27FC236}">
              <a16:creationId xmlns:a16="http://schemas.microsoft.com/office/drawing/2014/main" id="{DE8E190F-8AE0-4B54-B326-BFE00E4A664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099" name="Text Box 623">
          <a:extLst>
            <a:ext uri="{FF2B5EF4-FFF2-40B4-BE49-F238E27FC236}">
              <a16:creationId xmlns:a16="http://schemas.microsoft.com/office/drawing/2014/main" id="{3F29D075-1441-4374-A7FC-D51CC6A882D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00" name="Text Box 624">
          <a:extLst>
            <a:ext uri="{FF2B5EF4-FFF2-40B4-BE49-F238E27FC236}">
              <a16:creationId xmlns:a16="http://schemas.microsoft.com/office/drawing/2014/main" id="{9E7570B8-A5D8-4D29-BDEB-E45FB24B32E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01" name="Text Box 625">
          <a:extLst>
            <a:ext uri="{FF2B5EF4-FFF2-40B4-BE49-F238E27FC236}">
              <a16:creationId xmlns:a16="http://schemas.microsoft.com/office/drawing/2014/main" id="{41A37A09-28BC-4290-9C51-B6125B681DD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02" name="Text Box 626">
          <a:extLst>
            <a:ext uri="{FF2B5EF4-FFF2-40B4-BE49-F238E27FC236}">
              <a16:creationId xmlns:a16="http://schemas.microsoft.com/office/drawing/2014/main" id="{10E38B6C-1291-4183-BE5A-76FA93A38E0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03" name="Text Box 627">
          <a:extLst>
            <a:ext uri="{FF2B5EF4-FFF2-40B4-BE49-F238E27FC236}">
              <a16:creationId xmlns:a16="http://schemas.microsoft.com/office/drawing/2014/main" id="{36DF4490-76D7-435B-A85D-508875C4DBC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04" name="Text Box 628">
          <a:extLst>
            <a:ext uri="{FF2B5EF4-FFF2-40B4-BE49-F238E27FC236}">
              <a16:creationId xmlns:a16="http://schemas.microsoft.com/office/drawing/2014/main" id="{8FD19C70-1387-4AEB-A695-C3F3FD54DC5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05" name="Text Box 629">
          <a:extLst>
            <a:ext uri="{FF2B5EF4-FFF2-40B4-BE49-F238E27FC236}">
              <a16:creationId xmlns:a16="http://schemas.microsoft.com/office/drawing/2014/main" id="{567BFDDA-596C-4AE0-886C-1D8653F61E2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06" name="Text Box 630">
          <a:extLst>
            <a:ext uri="{FF2B5EF4-FFF2-40B4-BE49-F238E27FC236}">
              <a16:creationId xmlns:a16="http://schemas.microsoft.com/office/drawing/2014/main" id="{BB6353EA-CEA6-477D-A2E2-5EA932B6068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07" name="Text Box 631">
          <a:extLst>
            <a:ext uri="{FF2B5EF4-FFF2-40B4-BE49-F238E27FC236}">
              <a16:creationId xmlns:a16="http://schemas.microsoft.com/office/drawing/2014/main" id="{8BE7A025-118D-4D1E-B560-057A2F86301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08" name="Text Box 632">
          <a:extLst>
            <a:ext uri="{FF2B5EF4-FFF2-40B4-BE49-F238E27FC236}">
              <a16:creationId xmlns:a16="http://schemas.microsoft.com/office/drawing/2014/main" id="{99F4ADB4-FB6B-420F-8AE5-B3E8DE95BC6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09" name="Text Box 633">
          <a:extLst>
            <a:ext uri="{FF2B5EF4-FFF2-40B4-BE49-F238E27FC236}">
              <a16:creationId xmlns:a16="http://schemas.microsoft.com/office/drawing/2014/main" id="{C16B141E-94A3-4323-905B-C83FD5447E0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10" name="Text Box 634">
          <a:extLst>
            <a:ext uri="{FF2B5EF4-FFF2-40B4-BE49-F238E27FC236}">
              <a16:creationId xmlns:a16="http://schemas.microsoft.com/office/drawing/2014/main" id="{EEFCF77A-4FA1-41FA-BEF9-5E4A9BC6E22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11" name="Text Box 635">
          <a:extLst>
            <a:ext uri="{FF2B5EF4-FFF2-40B4-BE49-F238E27FC236}">
              <a16:creationId xmlns:a16="http://schemas.microsoft.com/office/drawing/2014/main" id="{BF43816D-3B8A-486B-857E-FF4A0D70EFD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12" name="Text Box 636">
          <a:extLst>
            <a:ext uri="{FF2B5EF4-FFF2-40B4-BE49-F238E27FC236}">
              <a16:creationId xmlns:a16="http://schemas.microsoft.com/office/drawing/2014/main" id="{0629C4AA-AEBC-4438-AF01-93E8F0631E5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13" name="Text Box 637">
          <a:extLst>
            <a:ext uri="{FF2B5EF4-FFF2-40B4-BE49-F238E27FC236}">
              <a16:creationId xmlns:a16="http://schemas.microsoft.com/office/drawing/2014/main" id="{CE40CEE6-CF6A-4423-B63F-9F61C4000E8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14" name="Text Box 638">
          <a:extLst>
            <a:ext uri="{FF2B5EF4-FFF2-40B4-BE49-F238E27FC236}">
              <a16:creationId xmlns:a16="http://schemas.microsoft.com/office/drawing/2014/main" id="{995AC78A-15FF-40A6-A7FB-5364B986EA6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15" name="Text Box 639">
          <a:extLst>
            <a:ext uri="{FF2B5EF4-FFF2-40B4-BE49-F238E27FC236}">
              <a16:creationId xmlns:a16="http://schemas.microsoft.com/office/drawing/2014/main" id="{199CCF1B-6619-40D6-A13F-EA982CDC219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16" name="Text Box 640">
          <a:extLst>
            <a:ext uri="{FF2B5EF4-FFF2-40B4-BE49-F238E27FC236}">
              <a16:creationId xmlns:a16="http://schemas.microsoft.com/office/drawing/2014/main" id="{E16154FC-0700-47B9-A086-46E6039BCE8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17" name="Text Box 641">
          <a:extLst>
            <a:ext uri="{FF2B5EF4-FFF2-40B4-BE49-F238E27FC236}">
              <a16:creationId xmlns:a16="http://schemas.microsoft.com/office/drawing/2014/main" id="{857017C9-1ABA-49BC-AD3B-2105BA14E68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18" name="Text Box 642">
          <a:extLst>
            <a:ext uri="{FF2B5EF4-FFF2-40B4-BE49-F238E27FC236}">
              <a16:creationId xmlns:a16="http://schemas.microsoft.com/office/drawing/2014/main" id="{CF8C5D3A-D725-4F25-AD4D-D373FAB9C6F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19" name="Text Box 643">
          <a:extLst>
            <a:ext uri="{FF2B5EF4-FFF2-40B4-BE49-F238E27FC236}">
              <a16:creationId xmlns:a16="http://schemas.microsoft.com/office/drawing/2014/main" id="{F3FC3EC2-4A6B-44E5-AA41-E7370450EA9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20" name="Text Box 644">
          <a:extLst>
            <a:ext uri="{FF2B5EF4-FFF2-40B4-BE49-F238E27FC236}">
              <a16:creationId xmlns:a16="http://schemas.microsoft.com/office/drawing/2014/main" id="{9369F461-5D09-4821-8385-9657713F354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21" name="Text Box 645">
          <a:extLst>
            <a:ext uri="{FF2B5EF4-FFF2-40B4-BE49-F238E27FC236}">
              <a16:creationId xmlns:a16="http://schemas.microsoft.com/office/drawing/2014/main" id="{62127495-A448-4538-BB7D-DA7092FCEA0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22" name="Text Box 646">
          <a:extLst>
            <a:ext uri="{FF2B5EF4-FFF2-40B4-BE49-F238E27FC236}">
              <a16:creationId xmlns:a16="http://schemas.microsoft.com/office/drawing/2014/main" id="{E71FED88-AF2E-443B-9B9C-70400F2705F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23" name="Text Box 647">
          <a:extLst>
            <a:ext uri="{FF2B5EF4-FFF2-40B4-BE49-F238E27FC236}">
              <a16:creationId xmlns:a16="http://schemas.microsoft.com/office/drawing/2014/main" id="{269A3174-4361-4150-AED1-8AEA2AFD64D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24" name="Text Box 648">
          <a:extLst>
            <a:ext uri="{FF2B5EF4-FFF2-40B4-BE49-F238E27FC236}">
              <a16:creationId xmlns:a16="http://schemas.microsoft.com/office/drawing/2014/main" id="{B876DD17-413E-4167-A877-5235385402A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25" name="Text Box 649">
          <a:extLst>
            <a:ext uri="{FF2B5EF4-FFF2-40B4-BE49-F238E27FC236}">
              <a16:creationId xmlns:a16="http://schemas.microsoft.com/office/drawing/2014/main" id="{371E3767-D4A8-46AB-8616-FED2DB76329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26" name="Text Box 650">
          <a:extLst>
            <a:ext uri="{FF2B5EF4-FFF2-40B4-BE49-F238E27FC236}">
              <a16:creationId xmlns:a16="http://schemas.microsoft.com/office/drawing/2014/main" id="{B016040E-064C-4AEE-8801-7B20F50C7FD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27" name="Text Box 651">
          <a:extLst>
            <a:ext uri="{FF2B5EF4-FFF2-40B4-BE49-F238E27FC236}">
              <a16:creationId xmlns:a16="http://schemas.microsoft.com/office/drawing/2014/main" id="{A5F2ADBE-A26D-45F4-9DBD-1FCCF354037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28" name="Text Box 652">
          <a:extLst>
            <a:ext uri="{FF2B5EF4-FFF2-40B4-BE49-F238E27FC236}">
              <a16:creationId xmlns:a16="http://schemas.microsoft.com/office/drawing/2014/main" id="{8DC8E6D1-99EC-4F88-B4D9-31D1A788ADE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29" name="Text Box 653">
          <a:extLst>
            <a:ext uri="{FF2B5EF4-FFF2-40B4-BE49-F238E27FC236}">
              <a16:creationId xmlns:a16="http://schemas.microsoft.com/office/drawing/2014/main" id="{1632AE09-3222-4074-8EA3-7C67A1BCBDD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30" name="Text Box 654">
          <a:extLst>
            <a:ext uri="{FF2B5EF4-FFF2-40B4-BE49-F238E27FC236}">
              <a16:creationId xmlns:a16="http://schemas.microsoft.com/office/drawing/2014/main" id="{ACA5E1FB-AEA6-4ECD-BCF5-3991BC22768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31" name="Text Box 655">
          <a:extLst>
            <a:ext uri="{FF2B5EF4-FFF2-40B4-BE49-F238E27FC236}">
              <a16:creationId xmlns:a16="http://schemas.microsoft.com/office/drawing/2014/main" id="{16D0B947-F2F8-4C99-92FE-0A29BDD356A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32" name="Text Box 656">
          <a:extLst>
            <a:ext uri="{FF2B5EF4-FFF2-40B4-BE49-F238E27FC236}">
              <a16:creationId xmlns:a16="http://schemas.microsoft.com/office/drawing/2014/main" id="{9EA3331B-62AF-48CF-95CC-7E3D2D9ABCE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33" name="Text Box 657">
          <a:extLst>
            <a:ext uri="{FF2B5EF4-FFF2-40B4-BE49-F238E27FC236}">
              <a16:creationId xmlns:a16="http://schemas.microsoft.com/office/drawing/2014/main" id="{3E7C84A3-39E0-4518-BD0C-0D09B0967AD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34" name="Text Box 658">
          <a:extLst>
            <a:ext uri="{FF2B5EF4-FFF2-40B4-BE49-F238E27FC236}">
              <a16:creationId xmlns:a16="http://schemas.microsoft.com/office/drawing/2014/main" id="{59103B9A-09B2-4C49-8A85-3BC137EE6F4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35" name="Text Box 659">
          <a:extLst>
            <a:ext uri="{FF2B5EF4-FFF2-40B4-BE49-F238E27FC236}">
              <a16:creationId xmlns:a16="http://schemas.microsoft.com/office/drawing/2014/main" id="{0DB64804-7409-4EBE-8565-46DE3A952A7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36" name="Text Box 660">
          <a:extLst>
            <a:ext uri="{FF2B5EF4-FFF2-40B4-BE49-F238E27FC236}">
              <a16:creationId xmlns:a16="http://schemas.microsoft.com/office/drawing/2014/main" id="{051917A8-2178-4237-9A79-F0B28567969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37" name="Text Box 661">
          <a:extLst>
            <a:ext uri="{FF2B5EF4-FFF2-40B4-BE49-F238E27FC236}">
              <a16:creationId xmlns:a16="http://schemas.microsoft.com/office/drawing/2014/main" id="{45E644B5-884D-4D66-81F7-5CA2D4C9970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38" name="Text Box 662">
          <a:extLst>
            <a:ext uri="{FF2B5EF4-FFF2-40B4-BE49-F238E27FC236}">
              <a16:creationId xmlns:a16="http://schemas.microsoft.com/office/drawing/2014/main" id="{A3E64955-0DB1-4373-A430-68558C2E391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39" name="Text Box 663">
          <a:extLst>
            <a:ext uri="{FF2B5EF4-FFF2-40B4-BE49-F238E27FC236}">
              <a16:creationId xmlns:a16="http://schemas.microsoft.com/office/drawing/2014/main" id="{D0EC1FE6-7496-4338-887C-E4CD1386E39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40" name="Text Box 664">
          <a:extLst>
            <a:ext uri="{FF2B5EF4-FFF2-40B4-BE49-F238E27FC236}">
              <a16:creationId xmlns:a16="http://schemas.microsoft.com/office/drawing/2014/main" id="{36F5472E-23ED-4914-973F-C3BBF72681C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41" name="Text Box 665">
          <a:extLst>
            <a:ext uri="{FF2B5EF4-FFF2-40B4-BE49-F238E27FC236}">
              <a16:creationId xmlns:a16="http://schemas.microsoft.com/office/drawing/2014/main" id="{EECD7D7F-B633-4ADC-9420-E49317AAE7D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42" name="Text Box 666">
          <a:extLst>
            <a:ext uri="{FF2B5EF4-FFF2-40B4-BE49-F238E27FC236}">
              <a16:creationId xmlns:a16="http://schemas.microsoft.com/office/drawing/2014/main" id="{5B0BA34D-1BF4-4292-A380-39454FFC725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43" name="Text Box 667">
          <a:extLst>
            <a:ext uri="{FF2B5EF4-FFF2-40B4-BE49-F238E27FC236}">
              <a16:creationId xmlns:a16="http://schemas.microsoft.com/office/drawing/2014/main" id="{16EB4CDE-606A-4DD6-BDEB-08BF636E6CC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44" name="Text Box 668">
          <a:extLst>
            <a:ext uri="{FF2B5EF4-FFF2-40B4-BE49-F238E27FC236}">
              <a16:creationId xmlns:a16="http://schemas.microsoft.com/office/drawing/2014/main" id="{0EF1D5F0-0692-41EE-986D-5A0A466330A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45" name="Text Box 669">
          <a:extLst>
            <a:ext uri="{FF2B5EF4-FFF2-40B4-BE49-F238E27FC236}">
              <a16:creationId xmlns:a16="http://schemas.microsoft.com/office/drawing/2014/main" id="{F4007030-C868-4906-BBF4-2A6CBB1458B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46" name="Text Box 670">
          <a:extLst>
            <a:ext uri="{FF2B5EF4-FFF2-40B4-BE49-F238E27FC236}">
              <a16:creationId xmlns:a16="http://schemas.microsoft.com/office/drawing/2014/main" id="{969F8882-8319-432E-8120-C99409DF92D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47" name="Text Box 671">
          <a:extLst>
            <a:ext uri="{FF2B5EF4-FFF2-40B4-BE49-F238E27FC236}">
              <a16:creationId xmlns:a16="http://schemas.microsoft.com/office/drawing/2014/main" id="{FFE945D1-26DE-4C64-97BE-9C4630C70BB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48" name="Text Box 672">
          <a:extLst>
            <a:ext uri="{FF2B5EF4-FFF2-40B4-BE49-F238E27FC236}">
              <a16:creationId xmlns:a16="http://schemas.microsoft.com/office/drawing/2014/main" id="{1D7A6109-8D72-4047-8F65-CE58AAA9DC8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49" name="Text Box 673">
          <a:extLst>
            <a:ext uri="{FF2B5EF4-FFF2-40B4-BE49-F238E27FC236}">
              <a16:creationId xmlns:a16="http://schemas.microsoft.com/office/drawing/2014/main" id="{B51C5ADE-ED74-4B8A-90B7-73939AEAEAA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50" name="Text Box 674">
          <a:extLst>
            <a:ext uri="{FF2B5EF4-FFF2-40B4-BE49-F238E27FC236}">
              <a16:creationId xmlns:a16="http://schemas.microsoft.com/office/drawing/2014/main" id="{2EFF1EEE-8319-4BAC-BB94-3544B18532E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51" name="Text Box 675">
          <a:extLst>
            <a:ext uri="{FF2B5EF4-FFF2-40B4-BE49-F238E27FC236}">
              <a16:creationId xmlns:a16="http://schemas.microsoft.com/office/drawing/2014/main" id="{89194772-8090-4EEF-8651-D185538C7F2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52" name="Text Box 676">
          <a:extLst>
            <a:ext uri="{FF2B5EF4-FFF2-40B4-BE49-F238E27FC236}">
              <a16:creationId xmlns:a16="http://schemas.microsoft.com/office/drawing/2014/main" id="{21ACD984-CBF9-43A8-B4B9-DC81BF54BA4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53" name="Text Box 677">
          <a:extLst>
            <a:ext uri="{FF2B5EF4-FFF2-40B4-BE49-F238E27FC236}">
              <a16:creationId xmlns:a16="http://schemas.microsoft.com/office/drawing/2014/main" id="{FFC9C0AC-2F9F-400D-B92C-CDD8DAA41F1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54" name="Text Box 678">
          <a:extLst>
            <a:ext uri="{FF2B5EF4-FFF2-40B4-BE49-F238E27FC236}">
              <a16:creationId xmlns:a16="http://schemas.microsoft.com/office/drawing/2014/main" id="{0FF77FF5-3BD5-4BC5-B33E-60FD17E2832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55" name="Text Box 679">
          <a:extLst>
            <a:ext uri="{FF2B5EF4-FFF2-40B4-BE49-F238E27FC236}">
              <a16:creationId xmlns:a16="http://schemas.microsoft.com/office/drawing/2014/main" id="{89DE1527-9495-4FB7-B957-C896027E34F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56" name="Text Box 680">
          <a:extLst>
            <a:ext uri="{FF2B5EF4-FFF2-40B4-BE49-F238E27FC236}">
              <a16:creationId xmlns:a16="http://schemas.microsoft.com/office/drawing/2014/main" id="{8CD45043-4ACB-4A37-8FE2-EC7FDB4AD94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57" name="Text Box 681">
          <a:extLst>
            <a:ext uri="{FF2B5EF4-FFF2-40B4-BE49-F238E27FC236}">
              <a16:creationId xmlns:a16="http://schemas.microsoft.com/office/drawing/2014/main" id="{C4857A4E-49AC-452B-B527-1927E043BC2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58" name="Text Box 682">
          <a:extLst>
            <a:ext uri="{FF2B5EF4-FFF2-40B4-BE49-F238E27FC236}">
              <a16:creationId xmlns:a16="http://schemas.microsoft.com/office/drawing/2014/main" id="{396C1392-1AEE-4A61-AF20-19B8E68F5A0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59" name="Text Box 683">
          <a:extLst>
            <a:ext uri="{FF2B5EF4-FFF2-40B4-BE49-F238E27FC236}">
              <a16:creationId xmlns:a16="http://schemas.microsoft.com/office/drawing/2014/main" id="{443F1BA3-334A-41F9-BA30-90B440C8C45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60" name="Text Box 684">
          <a:extLst>
            <a:ext uri="{FF2B5EF4-FFF2-40B4-BE49-F238E27FC236}">
              <a16:creationId xmlns:a16="http://schemas.microsoft.com/office/drawing/2014/main" id="{5F7B0DE4-CF12-4346-8BDB-EB801F35946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61" name="Text Box 685">
          <a:extLst>
            <a:ext uri="{FF2B5EF4-FFF2-40B4-BE49-F238E27FC236}">
              <a16:creationId xmlns:a16="http://schemas.microsoft.com/office/drawing/2014/main" id="{439686AF-76E5-40A2-B33A-BE4A212218E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62" name="Text Box 686">
          <a:extLst>
            <a:ext uri="{FF2B5EF4-FFF2-40B4-BE49-F238E27FC236}">
              <a16:creationId xmlns:a16="http://schemas.microsoft.com/office/drawing/2014/main" id="{9EF0C1F7-4E84-4D72-937F-BBC7391BF84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63" name="Text Box 687">
          <a:extLst>
            <a:ext uri="{FF2B5EF4-FFF2-40B4-BE49-F238E27FC236}">
              <a16:creationId xmlns:a16="http://schemas.microsoft.com/office/drawing/2014/main" id="{2F2A3772-6622-4FA3-9D2A-5148D56C7CC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64" name="Text Box 688">
          <a:extLst>
            <a:ext uri="{FF2B5EF4-FFF2-40B4-BE49-F238E27FC236}">
              <a16:creationId xmlns:a16="http://schemas.microsoft.com/office/drawing/2014/main" id="{1F753694-30F2-4C6C-A9E5-BA7345B5B4A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65" name="Text Box 689">
          <a:extLst>
            <a:ext uri="{FF2B5EF4-FFF2-40B4-BE49-F238E27FC236}">
              <a16:creationId xmlns:a16="http://schemas.microsoft.com/office/drawing/2014/main" id="{0486757C-CD02-4E8F-A4A4-2B2FDA55DB0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66" name="Text Box 690">
          <a:extLst>
            <a:ext uri="{FF2B5EF4-FFF2-40B4-BE49-F238E27FC236}">
              <a16:creationId xmlns:a16="http://schemas.microsoft.com/office/drawing/2014/main" id="{A6A52839-2219-44F7-B1B4-13423FB1A7D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67" name="Text Box 691">
          <a:extLst>
            <a:ext uri="{FF2B5EF4-FFF2-40B4-BE49-F238E27FC236}">
              <a16:creationId xmlns:a16="http://schemas.microsoft.com/office/drawing/2014/main" id="{3FD47141-FE04-4D0D-991A-BE15C4330EB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68" name="Text Box 692">
          <a:extLst>
            <a:ext uri="{FF2B5EF4-FFF2-40B4-BE49-F238E27FC236}">
              <a16:creationId xmlns:a16="http://schemas.microsoft.com/office/drawing/2014/main" id="{16D9E944-201D-49D1-B9B1-5BF95F6C258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69" name="Text Box 693">
          <a:extLst>
            <a:ext uri="{FF2B5EF4-FFF2-40B4-BE49-F238E27FC236}">
              <a16:creationId xmlns:a16="http://schemas.microsoft.com/office/drawing/2014/main" id="{BC44F8CC-85C2-4DB9-A88F-B03D36C74B8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70" name="Text Box 694">
          <a:extLst>
            <a:ext uri="{FF2B5EF4-FFF2-40B4-BE49-F238E27FC236}">
              <a16:creationId xmlns:a16="http://schemas.microsoft.com/office/drawing/2014/main" id="{F8BD0A2E-B614-4C18-92CC-0D2F2CD54BC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71" name="Text Box 695">
          <a:extLst>
            <a:ext uri="{FF2B5EF4-FFF2-40B4-BE49-F238E27FC236}">
              <a16:creationId xmlns:a16="http://schemas.microsoft.com/office/drawing/2014/main" id="{68DAF947-D84E-4920-B26C-D73964C4F87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72" name="Text Box 696">
          <a:extLst>
            <a:ext uri="{FF2B5EF4-FFF2-40B4-BE49-F238E27FC236}">
              <a16:creationId xmlns:a16="http://schemas.microsoft.com/office/drawing/2014/main" id="{4D545EE2-EE6F-4055-ACC0-F8F14E212D0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73" name="Text Box 697">
          <a:extLst>
            <a:ext uri="{FF2B5EF4-FFF2-40B4-BE49-F238E27FC236}">
              <a16:creationId xmlns:a16="http://schemas.microsoft.com/office/drawing/2014/main" id="{31EC78D1-C285-498D-8A6C-F5F0A8C0E76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74" name="Text Box 698">
          <a:extLst>
            <a:ext uri="{FF2B5EF4-FFF2-40B4-BE49-F238E27FC236}">
              <a16:creationId xmlns:a16="http://schemas.microsoft.com/office/drawing/2014/main" id="{0F56DFAA-ED69-4F5D-A3E4-8006DF8925B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75" name="Text Box 699">
          <a:extLst>
            <a:ext uri="{FF2B5EF4-FFF2-40B4-BE49-F238E27FC236}">
              <a16:creationId xmlns:a16="http://schemas.microsoft.com/office/drawing/2014/main" id="{3C872E6B-5E94-4DE2-AC9D-BE39B54C776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76" name="Text Box 700">
          <a:extLst>
            <a:ext uri="{FF2B5EF4-FFF2-40B4-BE49-F238E27FC236}">
              <a16:creationId xmlns:a16="http://schemas.microsoft.com/office/drawing/2014/main" id="{8C71E324-1404-4E1B-ABD7-40ED3939C71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77" name="Text Box 701">
          <a:extLst>
            <a:ext uri="{FF2B5EF4-FFF2-40B4-BE49-F238E27FC236}">
              <a16:creationId xmlns:a16="http://schemas.microsoft.com/office/drawing/2014/main" id="{E18E0385-E4F5-4783-90B1-AF9008D2DCE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78" name="Text Box 702">
          <a:extLst>
            <a:ext uri="{FF2B5EF4-FFF2-40B4-BE49-F238E27FC236}">
              <a16:creationId xmlns:a16="http://schemas.microsoft.com/office/drawing/2014/main" id="{D0B62ACB-02BB-4DBC-9716-AFC9797ACA2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79" name="Text Box 703">
          <a:extLst>
            <a:ext uri="{FF2B5EF4-FFF2-40B4-BE49-F238E27FC236}">
              <a16:creationId xmlns:a16="http://schemas.microsoft.com/office/drawing/2014/main" id="{A49EF7AD-7159-477E-AE22-69FD16EB644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80" name="Text Box 704">
          <a:extLst>
            <a:ext uri="{FF2B5EF4-FFF2-40B4-BE49-F238E27FC236}">
              <a16:creationId xmlns:a16="http://schemas.microsoft.com/office/drawing/2014/main" id="{17F4417B-6C36-422A-9B6D-B4AF03B1B3F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81" name="Text Box 705">
          <a:extLst>
            <a:ext uri="{FF2B5EF4-FFF2-40B4-BE49-F238E27FC236}">
              <a16:creationId xmlns:a16="http://schemas.microsoft.com/office/drawing/2014/main" id="{7CDD86FA-777A-4942-A7FA-1ECEAAEC215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82" name="Text Box 706">
          <a:extLst>
            <a:ext uri="{FF2B5EF4-FFF2-40B4-BE49-F238E27FC236}">
              <a16:creationId xmlns:a16="http://schemas.microsoft.com/office/drawing/2014/main" id="{B80F166A-9D11-4A0E-A60F-D1EC0FC248C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83" name="Text Box 707">
          <a:extLst>
            <a:ext uri="{FF2B5EF4-FFF2-40B4-BE49-F238E27FC236}">
              <a16:creationId xmlns:a16="http://schemas.microsoft.com/office/drawing/2014/main" id="{BA6CF2A2-4ECD-40BA-9BD7-44CE3893566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84" name="Text Box 708">
          <a:extLst>
            <a:ext uri="{FF2B5EF4-FFF2-40B4-BE49-F238E27FC236}">
              <a16:creationId xmlns:a16="http://schemas.microsoft.com/office/drawing/2014/main" id="{5341E761-151E-4871-B77D-166AC792391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85" name="Text Box 709">
          <a:extLst>
            <a:ext uri="{FF2B5EF4-FFF2-40B4-BE49-F238E27FC236}">
              <a16:creationId xmlns:a16="http://schemas.microsoft.com/office/drawing/2014/main" id="{2FD16301-B02E-48F8-BA14-17B20E0271E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86" name="Text Box 710">
          <a:extLst>
            <a:ext uri="{FF2B5EF4-FFF2-40B4-BE49-F238E27FC236}">
              <a16:creationId xmlns:a16="http://schemas.microsoft.com/office/drawing/2014/main" id="{8E7A6FBE-CAC5-4002-866C-ADFB7C64D5A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87" name="Text Box 711">
          <a:extLst>
            <a:ext uri="{FF2B5EF4-FFF2-40B4-BE49-F238E27FC236}">
              <a16:creationId xmlns:a16="http://schemas.microsoft.com/office/drawing/2014/main" id="{5059E84A-57CE-4378-A247-B01F6216454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88" name="Text Box 712">
          <a:extLst>
            <a:ext uri="{FF2B5EF4-FFF2-40B4-BE49-F238E27FC236}">
              <a16:creationId xmlns:a16="http://schemas.microsoft.com/office/drawing/2014/main" id="{6F6B4A07-3029-433A-A009-464309F6A5B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89" name="Text Box 713">
          <a:extLst>
            <a:ext uri="{FF2B5EF4-FFF2-40B4-BE49-F238E27FC236}">
              <a16:creationId xmlns:a16="http://schemas.microsoft.com/office/drawing/2014/main" id="{3BC86934-B6C3-42CD-819B-6075D96EF90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90" name="Text Box 714">
          <a:extLst>
            <a:ext uri="{FF2B5EF4-FFF2-40B4-BE49-F238E27FC236}">
              <a16:creationId xmlns:a16="http://schemas.microsoft.com/office/drawing/2014/main" id="{3CCAE63F-C5A6-4F06-AE46-93B26F775E6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91" name="Text Box 715">
          <a:extLst>
            <a:ext uri="{FF2B5EF4-FFF2-40B4-BE49-F238E27FC236}">
              <a16:creationId xmlns:a16="http://schemas.microsoft.com/office/drawing/2014/main" id="{930CCAC5-8F0C-4F58-ADCA-CCD485A753C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92" name="Text Box 716">
          <a:extLst>
            <a:ext uri="{FF2B5EF4-FFF2-40B4-BE49-F238E27FC236}">
              <a16:creationId xmlns:a16="http://schemas.microsoft.com/office/drawing/2014/main" id="{3179C765-0230-4EBD-8567-E6095DA13AA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93" name="Text Box 717">
          <a:extLst>
            <a:ext uri="{FF2B5EF4-FFF2-40B4-BE49-F238E27FC236}">
              <a16:creationId xmlns:a16="http://schemas.microsoft.com/office/drawing/2014/main" id="{13AEB906-2E59-4413-83D5-78BD3365FC4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94" name="Text Box 718">
          <a:extLst>
            <a:ext uri="{FF2B5EF4-FFF2-40B4-BE49-F238E27FC236}">
              <a16:creationId xmlns:a16="http://schemas.microsoft.com/office/drawing/2014/main" id="{94E3B63D-FD1C-48EE-9812-BE4BB79C161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95" name="Text Box 719">
          <a:extLst>
            <a:ext uri="{FF2B5EF4-FFF2-40B4-BE49-F238E27FC236}">
              <a16:creationId xmlns:a16="http://schemas.microsoft.com/office/drawing/2014/main" id="{7D855E98-2DCB-450E-9CE2-5122F4C6430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96" name="Text Box 720">
          <a:extLst>
            <a:ext uri="{FF2B5EF4-FFF2-40B4-BE49-F238E27FC236}">
              <a16:creationId xmlns:a16="http://schemas.microsoft.com/office/drawing/2014/main" id="{FA70E670-AD2A-4D46-86CD-629E799D3C1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97" name="Text Box 721">
          <a:extLst>
            <a:ext uri="{FF2B5EF4-FFF2-40B4-BE49-F238E27FC236}">
              <a16:creationId xmlns:a16="http://schemas.microsoft.com/office/drawing/2014/main" id="{3A12076E-5646-46AD-AC06-62BC87D42DB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98" name="Text Box 722">
          <a:extLst>
            <a:ext uri="{FF2B5EF4-FFF2-40B4-BE49-F238E27FC236}">
              <a16:creationId xmlns:a16="http://schemas.microsoft.com/office/drawing/2014/main" id="{9368D836-391A-4A96-9D74-D0B5CC1E555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199" name="Text Box 723">
          <a:extLst>
            <a:ext uri="{FF2B5EF4-FFF2-40B4-BE49-F238E27FC236}">
              <a16:creationId xmlns:a16="http://schemas.microsoft.com/office/drawing/2014/main" id="{C9B62930-63CE-4133-A888-7A9629F2AD4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00" name="Text Box 724">
          <a:extLst>
            <a:ext uri="{FF2B5EF4-FFF2-40B4-BE49-F238E27FC236}">
              <a16:creationId xmlns:a16="http://schemas.microsoft.com/office/drawing/2014/main" id="{021E6135-44C8-474D-8998-D4E3593EAE2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01" name="Text Box 725">
          <a:extLst>
            <a:ext uri="{FF2B5EF4-FFF2-40B4-BE49-F238E27FC236}">
              <a16:creationId xmlns:a16="http://schemas.microsoft.com/office/drawing/2014/main" id="{E68A8E4B-4021-47FC-B04C-3614F10CC44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02" name="Text Box 726">
          <a:extLst>
            <a:ext uri="{FF2B5EF4-FFF2-40B4-BE49-F238E27FC236}">
              <a16:creationId xmlns:a16="http://schemas.microsoft.com/office/drawing/2014/main" id="{76800226-2904-44FB-B627-057E987A509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03" name="Text Box 727">
          <a:extLst>
            <a:ext uri="{FF2B5EF4-FFF2-40B4-BE49-F238E27FC236}">
              <a16:creationId xmlns:a16="http://schemas.microsoft.com/office/drawing/2014/main" id="{139C53C7-BD20-4674-B0AA-201531C0FC3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04" name="Text Box 728">
          <a:extLst>
            <a:ext uri="{FF2B5EF4-FFF2-40B4-BE49-F238E27FC236}">
              <a16:creationId xmlns:a16="http://schemas.microsoft.com/office/drawing/2014/main" id="{22487B87-8BFF-4D68-B0C5-FC7F84635DE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05" name="Text Box 729">
          <a:extLst>
            <a:ext uri="{FF2B5EF4-FFF2-40B4-BE49-F238E27FC236}">
              <a16:creationId xmlns:a16="http://schemas.microsoft.com/office/drawing/2014/main" id="{7C75FD6F-6A38-4A1A-B4E4-4E48F152400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06" name="Text Box 730">
          <a:extLst>
            <a:ext uri="{FF2B5EF4-FFF2-40B4-BE49-F238E27FC236}">
              <a16:creationId xmlns:a16="http://schemas.microsoft.com/office/drawing/2014/main" id="{112DD725-14FD-48D3-B54E-E5DEAAC8959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07" name="Text Box 731">
          <a:extLst>
            <a:ext uri="{FF2B5EF4-FFF2-40B4-BE49-F238E27FC236}">
              <a16:creationId xmlns:a16="http://schemas.microsoft.com/office/drawing/2014/main" id="{46F15A1A-C1B2-453C-9C5B-F019357DB0E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08" name="Text Box 732">
          <a:extLst>
            <a:ext uri="{FF2B5EF4-FFF2-40B4-BE49-F238E27FC236}">
              <a16:creationId xmlns:a16="http://schemas.microsoft.com/office/drawing/2014/main" id="{9B85F450-A0FB-4AD9-80B8-BA580F7A1E3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09" name="Text Box 733">
          <a:extLst>
            <a:ext uri="{FF2B5EF4-FFF2-40B4-BE49-F238E27FC236}">
              <a16:creationId xmlns:a16="http://schemas.microsoft.com/office/drawing/2014/main" id="{1A31CEA1-F481-4697-B92A-C932ED5CA66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10" name="Text Box 734">
          <a:extLst>
            <a:ext uri="{FF2B5EF4-FFF2-40B4-BE49-F238E27FC236}">
              <a16:creationId xmlns:a16="http://schemas.microsoft.com/office/drawing/2014/main" id="{7CAD149B-8894-4DC4-80BF-FDB92A88A16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11" name="Text Box 735">
          <a:extLst>
            <a:ext uri="{FF2B5EF4-FFF2-40B4-BE49-F238E27FC236}">
              <a16:creationId xmlns:a16="http://schemas.microsoft.com/office/drawing/2014/main" id="{DE61F7E5-6E73-42BF-AFEA-B5F070E08DE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12" name="Text Box 736">
          <a:extLst>
            <a:ext uri="{FF2B5EF4-FFF2-40B4-BE49-F238E27FC236}">
              <a16:creationId xmlns:a16="http://schemas.microsoft.com/office/drawing/2014/main" id="{6146228E-3DA1-4F88-B486-288343F91C0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13" name="Text Box 737">
          <a:extLst>
            <a:ext uri="{FF2B5EF4-FFF2-40B4-BE49-F238E27FC236}">
              <a16:creationId xmlns:a16="http://schemas.microsoft.com/office/drawing/2014/main" id="{25BFEE1F-B40C-4EC1-A386-BC808E933FF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14" name="Text Box 738">
          <a:extLst>
            <a:ext uri="{FF2B5EF4-FFF2-40B4-BE49-F238E27FC236}">
              <a16:creationId xmlns:a16="http://schemas.microsoft.com/office/drawing/2014/main" id="{21C02A78-5541-43A3-B9DB-87DD083A145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15" name="Text Box 739">
          <a:extLst>
            <a:ext uri="{FF2B5EF4-FFF2-40B4-BE49-F238E27FC236}">
              <a16:creationId xmlns:a16="http://schemas.microsoft.com/office/drawing/2014/main" id="{D5B58ECF-1CA3-479D-ADC2-38654F52B3F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16" name="Text Box 740">
          <a:extLst>
            <a:ext uri="{FF2B5EF4-FFF2-40B4-BE49-F238E27FC236}">
              <a16:creationId xmlns:a16="http://schemas.microsoft.com/office/drawing/2014/main" id="{0EEFEFE1-D00E-4F40-B41B-A0F5D08215F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17" name="Text Box 741">
          <a:extLst>
            <a:ext uri="{FF2B5EF4-FFF2-40B4-BE49-F238E27FC236}">
              <a16:creationId xmlns:a16="http://schemas.microsoft.com/office/drawing/2014/main" id="{0925FC66-3315-4BBB-AFEF-57B96E8A389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18" name="Text Box 742">
          <a:extLst>
            <a:ext uri="{FF2B5EF4-FFF2-40B4-BE49-F238E27FC236}">
              <a16:creationId xmlns:a16="http://schemas.microsoft.com/office/drawing/2014/main" id="{8B0C7087-711B-4331-8B1D-3114F5139AB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19" name="Text Box 743">
          <a:extLst>
            <a:ext uri="{FF2B5EF4-FFF2-40B4-BE49-F238E27FC236}">
              <a16:creationId xmlns:a16="http://schemas.microsoft.com/office/drawing/2014/main" id="{D715C973-ABF0-433C-9984-5721BF03C34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20" name="Text Box 744">
          <a:extLst>
            <a:ext uri="{FF2B5EF4-FFF2-40B4-BE49-F238E27FC236}">
              <a16:creationId xmlns:a16="http://schemas.microsoft.com/office/drawing/2014/main" id="{3F4DC8C5-65A4-4F9F-9F93-AD181758975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21" name="Text Box 745">
          <a:extLst>
            <a:ext uri="{FF2B5EF4-FFF2-40B4-BE49-F238E27FC236}">
              <a16:creationId xmlns:a16="http://schemas.microsoft.com/office/drawing/2014/main" id="{3562E34D-9949-4810-B96F-F9BAC42E1E1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22" name="Text Box 746">
          <a:extLst>
            <a:ext uri="{FF2B5EF4-FFF2-40B4-BE49-F238E27FC236}">
              <a16:creationId xmlns:a16="http://schemas.microsoft.com/office/drawing/2014/main" id="{D51C129C-33D6-41F8-9624-8C08A5A8E6F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23" name="Text Box 747">
          <a:extLst>
            <a:ext uri="{FF2B5EF4-FFF2-40B4-BE49-F238E27FC236}">
              <a16:creationId xmlns:a16="http://schemas.microsoft.com/office/drawing/2014/main" id="{C03740F3-4104-48D8-B38F-37ED7BAE1D3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24" name="Text Box 748">
          <a:extLst>
            <a:ext uri="{FF2B5EF4-FFF2-40B4-BE49-F238E27FC236}">
              <a16:creationId xmlns:a16="http://schemas.microsoft.com/office/drawing/2014/main" id="{424CECCD-8DB6-4B21-B6D6-F293649D325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25" name="Text Box 749">
          <a:extLst>
            <a:ext uri="{FF2B5EF4-FFF2-40B4-BE49-F238E27FC236}">
              <a16:creationId xmlns:a16="http://schemas.microsoft.com/office/drawing/2014/main" id="{0A4E62EE-8610-47C0-A12E-3B27300B45C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26" name="Text Box 764">
          <a:extLst>
            <a:ext uri="{FF2B5EF4-FFF2-40B4-BE49-F238E27FC236}">
              <a16:creationId xmlns:a16="http://schemas.microsoft.com/office/drawing/2014/main" id="{630EF99C-6367-414B-9C92-BD9BB25A223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27" name="Text Box 765">
          <a:extLst>
            <a:ext uri="{FF2B5EF4-FFF2-40B4-BE49-F238E27FC236}">
              <a16:creationId xmlns:a16="http://schemas.microsoft.com/office/drawing/2014/main" id="{9F1EFB45-69CE-4BF4-9DC6-9FCA7A9224C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28" name="Text Box 766">
          <a:extLst>
            <a:ext uri="{FF2B5EF4-FFF2-40B4-BE49-F238E27FC236}">
              <a16:creationId xmlns:a16="http://schemas.microsoft.com/office/drawing/2014/main" id="{D3653848-F8BF-4461-AA75-5DC94750231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29" name="Text Box 767">
          <a:extLst>
            <a:ext uri="{FF2B5EF4-FFF2-40B4-BE49-F238E27FC236}">
              <a16:creationId xmlns:a16="http://schemas.microsoft.com/office/drawing/2014/main" id="{BB841AFE-143A-4CB1-A097-9B64C0EFAF3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30" name="Text Box 768">
          <a:extLst>
            <a:ext uri="{FF2B5EF4-FFF2-40B4-BE49-F238E27FC236}">
              <a16:creationId xmlns:a16="http://schemas.microsoft.com/office/drawing/2014/main" id="{1F243F2D-1ADB-4CCF-B853-532917DBA23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31" name="Text Box 769">
          <a:extLst>
            <a:ext uri="{FF2B5EF4-FFF2-40B4-BE49-F238E27FC236}">
              <a16:creationId xmlns:a16="http://schemas.microsoft.com/office/drawing/2014/main" id="{9A1F3CF8-A1A0-46E8-91E2-2151DF64010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32" name="Text Box 770">
          <a:extLst>
            <a:ext uri="{FF2B5EF4-FFF2-40B4-BE49-F238E27FC236}">
              <a16:creationId xmlns:a16="http://schemas.microsoft.com/office/drawing/2014/main" id="{A797CFE6-F48F-4CBC-A637-99E48B812CE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33" name="Text Box 771">
          <a:extLst>
            <a:ext uri="{FF2B5EF4-FFF2-40B4-BE49-F238E27FC236}">
              <a16:creationId xmlns:a16="http://schemas.microsoft.com/office/drawing/2014/main" id="{747582D1-9FE7-4560-9B93-304D6DF8877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34" name="Text Box 772">
          <a:extLst>
            <a:ext uri="{FF2B5EF4-FFF2-40B4-BE49-F238E27FC236}">
              <a16:creationId xmlns:a16="http://schemas.microsoft.com/office/drawing/2014/main" id="{6AE79785-A51F-452E-84D6-2E3BA22A682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35" name="Text Box 773">
          <a:extLst>
            <a:ext uri="{FF2B5EF4-FFF2-40B4-BE49-F238E27FC236}">
              <a16:creationId xmlns:a16="http://schemas.microsoft.com/office/drawing/2014/main" id="{751AC253-7731-4CE7-ABE4-921BEF52CB4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36" name="Text Box 774">
          <a:extLst>
            <a:ext uri="{FF2B5EF4-FFF2-40B4-BE49-F238E27FC236}">
              <a16:creationId xmlns:a16="http://schemas.microsoft.com/office/drawing/2014/main" id="{8F6A6F14-0666-439F-B84B-62446CB259D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37" name="Text Box 775">
          <a:extLst>
            <a:ext uri="{FF2B5EF4-FFF2-40B4-BE49-F238E27FC236}">
              <a16:creationId xmlns:a16="http://schemas.microsoft.com/office/drawing/2014/main" id="{67AD4D8B-CA10-46D2-B477-42183F0F331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38" name="Text Box 776">
          <a:extLst>
            <a:ext uri="{FF2B5EF4-FFF2-40B4-BE49-F238E27FC236}">
              <a16:creationId xmlns:a16="http://schemas.microsoft.com/office/drawing/2014/main" id="{D1DF8A67-F02E-4444-8BA8-37A82B4047A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39" name="Text Box 777">
          <a:extLst>
            <a:ext uri="{FF2B5EF4-FFF2-40B4-BE49-F238E27FC236}">
              <a16:creationId xmlns:a16="http://schemas.microsoft.com/office/drawing/2014/main" id="{6B75D98A-FFF5-40FD-AFA9-B9B3E464B7A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40" name="Text Box 778">
          <a:extLst>
            <a:ext uri="{FF2B5EF4-FFF2-40B4-BE49-F238E27FC236}">
              <a16:creationId xmlns:a16="http://schemas.microsoft.com/office/drawing/2014/main" id="{04547709-AECC-4305-ADBF-812FFA6F9AA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41" name="Text Box 779">
          <a:extLst>
            <a:ext uri="{FF2B5EF4-FFF2-40B4-BE49-F238E27FC236}">
              <a16:creationId xmlns:a16="http://schemas.microsoft.com/office/drawing/2014/main" id="{CC48AEC7-8D62-478A-A80C-056928D82EA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42" name="Text Box 780">
          <a:extLst>
            <a:ext uri="{FF2B5EF4-FFF2-40B4-BE49-F238E27FC236}">
              <a16:creationId xmlns:a16="http://schemas.microsoft.com/office/drawing/2014/main" id="{5E612254-64E2-488B-BF8C-B32A99764D6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43" name="Text Box 781">
          <a:extLst>
            <a:ext uri="{FF2B5EF4-FFF2-40B4-BE49-F238E27FC236}">
              <a16:creationId xmlns:a16="http://schemas.microsoft.com/office/drawing/2014/main" id="{E473F3F8-F2D2-40FA-8B68-B430CD9033C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44" name="Text Box 782">
          <a:extLst>
            <a:ext uri="{FF2B5EF4-FFF2-40B4-BE49-F238E27FC236}">
              <a16:creationId xmlns:a16="http://schemas.microsoft.com/office/drawing/2014/main" id="{83FB603C-17FA-4495-A946-2977B86C541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45" name="Text Box 783">
          <a:extLst>
            <a:ext uri="{FF2B5EF4-FFF2-40B4-BE49-F238E27FC236}">
              <a16:creationId xmlns:a16="http://schemas.microsoft.com/office/drawing/2014/main" id="{AD2F2B05-CD2C-4649-9E13-7320278E4C8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46" name="Text Box 784">
          <a:extLst>
            <a:ext uri="{FF2B5EF4-FFF2-40B4-BE49-F238E27FC236}">
              <a16:creationId xmlns:a16="http://schemas.microsoft.com/office/drawing/2014/main" id="{6827E13D-B7C3-4181-8B6C-AAA781911CF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47" name="Text Box 785">
          <a:extLst>
            <a:ext uri="{FF2B5EF4-FFF2-40B4-BE49-F238E27FC236}">
              <a16:creationId xmlns:a16="http://schemas.microsoft.com/office/drawing/2014/main" id="{8052DFD7-7F1E-4394-AB2B-A8E10E9A28D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48" name="Text Box 786">
          <a:extLst>
            <a:ext uri="{FF2B5EF4-FFF2-40B4-BE49-F238E27FC236}">
              <a16:creationId xmlns:a16="http://schemas.microsoft.com/office/drawing/2014/main" id="{0AA80AF7-085F-409D-AB65-55CA2C162E6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49" name="Text Box 787">
          <a:extLst>
            <a:ext uri="{FF2B5EF4-FFF2-40B4-BE49-F238E27FC236}">
              <a16:creationId xmlns:a16="http://schemas.microsoft.com/office/drawing/2014/main" id="{D0857636-4A5C-49C8-AB2A-9C17A5743C8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50" name="Text Box 788">
          <a:extLst>
            <a:ext uri="{FF2B5EF4-FFF2-40B4-BE49-F238E27FC236}">
              <a16:creationId xmlns:a16="http://schemas.microsoft.com/office/drawing/2014/main" id="{B7F56C04-F314-443F-8CB4-BBD0298A79E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51" name="Text Box 789">
          <a:extLst>
            <a:ext uri="{FF2B5EF4-FFF2-40B4-BE49-F238E27FC236}">
              <a16:creationId xmlns:a16="http://schemas.microsoft.com/office/drawing/2014/main" id="{FD14E022-4E7D-4A53-B269-1AC57B29105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52" name="Text Box 790">
          <a:extLst>
            <a:ext uri="{FF2B5EF4-FFF2-40B4-BE49-F238E27FC236}">
              <a16:creationId xmlns:a16="http://schemas.microsoft.com/office/drawing/2014/main" id="{353FFEF7-DCC0-42DA-828D-BF7A0154BFB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53" name="Text Box 791">
          <a:extLst>
            <a:ext uri="{FF2B5EF4-FFF2-40B4-BE49-F238E27FC236}">
              <a16:creationId xmlns:a16="http://schemas.microsoft.com/office/drawing/2014/main" id="{66D77477-0163-463A-96FB-1FC67202A03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114300</xdr:rowOff>
    </xdr:to>
    <xdr:sp macro="" textlink="">
      <xdr:nvSpPr>
        <xdr:cNvPr id="1254" name="Text Box 792">
          <a:extLst>
            <a:ext uri="{FF2B5EF4-FFF2-40B4-BE49-F238E27FC236}">
              <a16:creationId xmlns:a16="http://schemas.microsoft.com/office/drawing/2014/main" id="{47286F41-0925-4750-A6C7-F09B82ACF7C8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114300</xdr:rowOff>
    </xdr:to>
    <xdr:sp macro="" textlink="">
      <xdr:nvSpPr>
        <xdr:cNvPr id="1255" name="Text Box 793">
          <a:extLst>
            <a:ext uri="{FF2B5EF4-FFF2-40B4-BE49-F238E27FC236}">
              <a16:creationId xmlns:a16="http://schemas.microsoft.com/office/drawing/2014/main" id="{5FBBFFA8-54B8-4949-B6B9-DA84798B54BB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114300</xdr:rowOff>
    </xdr:to>
    <xdr:sp macro="" textlink="">
      <xdr:nvSpPr>
        <xdr:cNvPr id="1256" name="Text Box 794">
          <a:extLst>
            <a:ext uri="{FF2B5EF4-FFF2-40B4-BE49-F238E27FC236}">
              <a16:creationId xmlns:a16="http://schemas.microsoft.com/office/drawing/2014/main" id="{2200119B-920D-4D15-B68B-40FD80AD6600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114300</xdr:rowOff>
    </xdr:to>
    <xdr:sp macro="" textlink="">
      <xdr:nvSpPr>
        <xdr:cNvPr id="1257" name="Text Box 795">
          <a:extLst>
            <a:ext uri="{FF2B5EF4-FFF2-40B4-BE49-F238E27FC236}">
              <a16:creationId xmlns:a16="http://schemas.microsoft.com/office/drawing/2014/main" id="{ACD0EFB2-5675-46F8-BD6C-5748B166DF3B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58" name="Text Box 796">
          <a:extLst>
            <a:ext uri="{FF2B5EF4-FFF2-40B4-BE49-F238E27FC236}">
              <a16:creationId xmlns:a16="http://schemas.microsoft.com/office/drawing/2014/main" id="{E9FA2DBB-A6FD-469A-B2BD-B625A302129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59" name="Text Box 797">
          <a:extLst>
            <a:ext uri="{FF2B5EF4-FFF2-40B4-BE49-F238E27FC236}">
              <a16:creationId xmlns:a16="http://schemas.microsoft.com/office/drawing/2014/main" id="{81DFD785-9669-42EE-80EF-4F5EF8CE32C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60" name="Text Box 605">
          <a:extLst>
            <a:ext uri="{FF2B5EF4-FFF2-40B4-BE49-F238E27FC236}">
              <a16:creationId xmlns:a16="http://schemas.microsoft.com/office/drawing/2014/main" id="{AFA0660A-69F0-4220-86E4-ECEF1DB931A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61" name="Text Box 606">
          <a:extLst>
            <a:ext uri="{FF2B5EF4-FFF2-40B4-BE49-F238E27FC236}">
              <a16:creationId xmlns:a16="http://schemas.microsoft.com/office/drawing/2014/main" id="{DE8B9CE8-C008-4504-9FF7-F3ED28E7EB2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62" name="Text Box 607">
          <a:extLst>
            <a:ext uri="{FF2B5EF4-FFF2-40B4-BE49-F238E27FC236}">
              <a16:creationId xmlns:a16="http://schemas.microsoft.com/office/drawing/2014/main" id="{809FB038-22A7-44AF-81BD-325B982CD35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63" name="Text Box 608">
          <a:extLst>
            <a:ext uri="{FF2B5EF4-FFF2-40B4-BE49-F238E27FC236}">
              <a16:creationId xmlns:a16="http://schemas.microsoft.com/office/drawing/2014/main" id="{B0EA4A9D-40F4-496F-9D7A-57F415ECA17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64" name="Text Box 609">
          <a:extLst>
            <a:ext uri="{FF2B5EF4-FFF2-40B4-BE49-F238E27FC236}">
              <a16:creationId xmlns:a16="http://schemas.microsoft.com/office/drawing/2014/main" id="{DE12406F-1BA1-4393-8B12-FAB70865B4F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65" name="Text Box 610">
          <a:extLst>
            <a:ext uri="{FF2B5EF4-FFF2-40B4-BE49-F238E27FC236}">
              <a16:creationId xmlns:a16="http://schemas.microsoft.com/office/drawing/2014/main" id="{BC0DB42F-2669-42BA-BA5F-0351A3F581F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66" name="Text Box 611">
          <a:extLst>
            <a:ext uri="{FF2B5EF4-FFF2-40B4-BE49-F238E27FC236}">
              <a16:creationId xmlns:a16="http://schemas.microsoft.com/office/drawing/2014/main" id="{8E906C63-8C07-40E3-AF2F-B35619B4759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67" name="Text Box 612">
          <a:extLst>
            <a:ext uri="{FF2B5EF4-FFF2-40B4-BE49-F238E27FC236}">
              <a16:creationId xmlns:a16="http://schemas.microsoft.com/office/drawing/2014/main" id="{C8F1B79C-2423-4BBC-B305-89CA1EABC50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68" name="Text Box 613">
          <a:extLst>
            <a:ext uri="{FF2B5EF4-FFF2-40B4-BE49-F238E27FC236}">
              <a16:creationId xmlns:a16="http://schemas.microsoft.com/office/drawing/2014/main" id="{B95FDD97-F5E3-4461-B45D-F93B6C1E965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69" name="Text Box 614">
          <a:extLst>
            <a:ext uri="{FF2B5EF4-FFF2-40B4-BE49-F238E27FC236}">
              <a16:creationId xmlns:a16="http://schemas.microsoft.com/office/drawing/2014/main" id="{A5E4F58D-A2A5-46F9-A34D-7366CDD215F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70" name="Text Box 615">
          <a:extLst>
            <a:ext uri="{FF2B5EF4-FFF2-40B4-BE49-F238E27FC236}">
              <a16:creationId xmlns:a16="http://schemas.microsoft.com/office/drawing/2014/main" id="{23328E09-A3C3-411A-AC22-BC5567EBA42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71" name="Text Box 616">
          <a:extLst>
            <a:ext uri="{FF2B5EF4-FFF2-40B4-BE49-F238E27FC236}">
              <a16:creationId xmlns:a16="http://schemas.microsoft.com/office/drawing/2014/main" id="{1A30DCA2-2AEA-4AC3-8D9A-AFCDC0730D5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72" name="Text Box 617">
          <a:extLst>
            <a:ext uri="{FF2B5EF4-FFF2-40B4-BE49-F238E27FC236}">
              <a16:creationId xmlns:a16="http://schemas.microsoft.com/office/drawing/2014/main" id="{4D1378FE-9E8B-45D1-A7D4-0C1DCB56226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73" name="Text Box 618">
          <a:extLst>
            <a:ext uri="{FF2B5EF4-FFF2-40B4-BE49-F238E27FC236}">
              <a16:creationId xmlns:a16="http://schemas.microsoft.com/office/drawing/2014/main" id="{996BCA29-1675-4596-9CF5-DA4A1F9CE3F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274" name="Text Box 619">
          <a:extLst>
            <a:ext uri="{FF2B5EF4-FFF2-40B4-BE49-F238E27FC236}">
              <a16:creationId xmlns:a16="http://schemas.microsoft.com/office/drawing/2014/main" id="{801CCA82-DEFF-4BA2-8F33-571AFF8A9A8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75" name="Text Box 620">
          <a:extLst>
            <a:ext uri="{FF2B5EF4-FFF2-40B4-BE49-F238E27FC236}">
              <a16:creationId xmlns:a16="http://schemas.microsoft.com/office/drawing/2014/main" id="{FD7B6AA8-C46B-42A9-971B-1FBEADAAB7F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76" name="Text Box 621">
          <a:extLst>
            <a:ext uri="{FF2B5EF4-FFF2-40B4-BE49-F238E27FC236}">
              <a16:creationId xmlns:a16="http://schemas.microsoft.com/office/drawing/2014/main" id="{DB96047D-27D4-4280-9D4D-7559E5C4187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77" name="Text Box 622">
          <a:extLst>
            <a:ext uri="{FF2B5EF4-FFF2-40B4-BE49-F238E27FC236}">
              <a16:creationId xmlns:a16="http://schemas.microsoft.com/office/drawing/2014/main" id="{CA1444E5-7B14-45FF-9216-8CD8CD55C3D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78" name="Text Box 623">
          <a:extLst>
            <a:ext uri="{FF2B5EF4-FFF2-40B4-BE49-F238E27FC236}">
              <a16:creationId xmlns:a16="http://schemas.microsoft.com/office/drawing/2014/main" id="{4498BB45-86BB-4674-B275-8C060459393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79" name="Text Box 624">
          <a:extLst>
            <a:ext uri="{FF2B5EF4-FFF2-40B4-BE49-F238E27FC236}">
              <a16:creationId xmlns:a16="http://schemas.microsoft.com/office/drawing/2014/main" id="{91A66705-2416-4C82-9C0B-D8589D1545A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80" name="Text Box 625">
          <a:extLst>
            <a:ext uri="{FF2B5EF4-FFF2-40B4-BE49-F238E27FC236}">
              <a16:creationId xmlns:a16="http://schemas.microsoft.com/office/drawing/2014/main" id="{2D5594C2-B61E-4CFF-8442-E9571102B84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81" name="Text Box 626">
          <a:extLst>
            <a:ext uri="{FF2B5EF4-FFF2-40B4-BE49-F238E27FC236}">
              <a16:creationId xmlns:a16="http://schemas.microsoft.com/office/drawing/2014/main" id="{A6FBE1AD-A89E-4D5D-888F-E9E6BE180AF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82" name="Text Box 627">
          <a:extLst>
            <a:ext uri="{FF2B5EF4-FFF2-40B4-BE49-F238E27FC236}">
              <a16:creationId xmlns:a16="http://schemas.microsoft.com/office/drawing/2014/main" id="{C00EF868-FF55-41DD-BA4A-6AACA7A8B91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83" name="Text Box 628">
          <a:extLst>
            <a:ext uri="{FF2B5EF4-FFF2-40B4-BE49-F238E27FC236}">
              <a16:creationId xmlns:a16="http://schemas.microsoft.com/office/drawing/2014/main" id="{9C8D7851-1194-418E-B1D9-3D244D7EFDD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84" name="Text Box 629">
          <a:extLst>
            <a:ext uri="{FF2B5EF4-FFF2-40B4-BE49-F238E27FC236}">
              <a16:creationId xmlns:a16="http://schemas.microsoft.com/office/drawing/2014/main" id="{A44EC07D-85E9-420F-AED5-56805271751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85" name="Text Box 630">
          <a:extLst>
            <a:ext uri="{FF2B5EF4-FFF2-40B4-BE49-F238E27FC236}">
              <a16:creationId xmlns:a16="http://schemas.microsoft.com/office/drawing/2014/main" id="{68572871-377E-4CDE-83A3-95D883DF32E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86" name="Text Box 631">
          <a:extLst>
            <a:ext uri="{FF2B5EF4-FFF2-40B4-BE49-F238E27FC236}">
              <a16:creationId xmlns:a16="http://schemas.microsoft.com/office/drawing/2014/main" id="{D919FF0D-051B-497E-9689-FE2EBA6C224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87" name="Text Box 632">
          <a:extLst>
            <a:ext uri="{FF2B5EF4-FFF2-40B4-BE49-F238E27FC236}">
              <a16:creationId xmlns:a16="http://schemas.microsoft.com/office/drawing/2014/main" id="{FD718050-29B6-4628-9BD3-E53F3ADA0D1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88" name="Text Box 633">
          <a:extLst>
            <a:ext uri="{FF2B5EF4-FFF2-40B4-BE49-F238E27FC236}">
              <a16:creationId xmlns:a16="http://schemas.microsoft.com/office/drawing/2014/main" id="{D5054B4A-1F5E-468B-A069-61EDF087AE7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89" name="Text Box 634">
          <a:extLst>
            <a:ext uri="{FF2B5EF4-FFF2-40B4-BE49-F238E27FC236}">
              <a16:creationId xmlns:a16="http://schemas.microsoft.com/office/drawing/2014/main" id="{DB363089-E3D1-4345-8198-80564285F03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90" name="Text Box 635">
          <a:extLst>
            <a:ext uri="{FF2B5EF4-FFF2-40B4-BE49-F238E27FC236}">
              <a16:creationId xmlns:a16="http://schemas.microsoft.com/office/drawing/2014/main" id="{AD37B3FF-EB99-4519-84B1-FF414463924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91" name="Text Box 636">
          <a:extLst>
            <a:ext uri="{FF2B5EF4-FFF2-40B4-BE49-F238E27FC236}">
              <a16:creationId xmlns:a16="http://schemas.microsoft.com/office/drawing/2014/main" id="{F9DD796F-AFF8-4BC0-9399-8FA0AA52066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92" name="Text Box 637">
          <a:extLst>
            <a:ext uri="{FF2B5EF4-FFF2-40B4-BE49-F238E27FC236}">
              <a16:creationId xmlns:a16="http://schemas.microsoft.com/office/drawing/2014/main" id="{C18C8F0F-64A0-4E66-B901-E40535D2281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93" name="Text Box 638">
          <a:extLst>
            <a:ext uri="{FF2B5EF4-FFF2-40B4-BE49-F238E27FC236}">
              <a16:creationId xmlns:a16="http://schemas.microsoft.com/office/drawing/2014/main" id="{38DD4BC3-39DB-42B4-B75A-AF591AAC2AB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94" name="Text Box 639">
          <a:extLst>
            <a:ext uri="{FF2B5EF4-FFF2-40B4-BE49-F238E27FC236}">
              <a16:creationId xmlns:a16="http://schemas.microsoft.com/office/drawing/2014/main" id="{C0900AAF-1481-4835-A4BE-BCE4C3F7219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95" name="Text Box 640">
          <a:extLst>
            <a:ext uri="{FF2B5EF4-FFF2-40B4-BE49-F238E27FC236}">
              <a16:creationId xmlns:a16="http://schemas.microsoft.com/office/drawing/2014/main" id="{346AC57F-F4A1-4BA3-B35E-D591B53A28C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96" name="Text Box 641">
          <a:extLst>
            <a:ext uri="{FF2B5EF4-FFF2-40B4-BE49-F238E27FC236}">
              <a16:creationId xmlns:a16="http://schemas.microsoft.com/office/drawing/2014/main" id="{1971929B-FEEC-47A3-A3E6-6E2E606B66D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97" name="Text Box 642">
          <a:extLst>
            <a:ext uri="{FF2B5EF4-FFF2-40B4-BE49-F238E27FC236}">
              <a16:creationId xmlns:a16="http://schemas.microsoft.com/office/drawing/2014/main" id="{2CB4B42B-396D-475E-8191-1DD1FA37360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98" name="Text Box 643">
          <a:extLst>
            <a:ext uri="{FF2B5EF4-FFF2-40B4-BE49-F238E27FC236}">
              <a16:creationId xmlns:a16="http://schemas.microsoft.com/office/drawing/2014/main" id="{4307BC93-6B34-49A2-A150-2F7BA7C387D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299" name="Text Box 644">
          <a:extLst>
            <a:ext uri="{FF2B5EF4-FFF2-40B4-BE49-F238E27FC236}">
              <a16:creationId xmlns:a16="http://schemas.microsoft.com/office/drawing/2014/main" id="{FBAF4259-BD7D-42E7-9A56-8343909FB77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00" name="Text Box 645">
          <a:extLst>
            <a:ext uri="{FF2B5EF4-FFF2-40B4-BE49-F238E27FC236}">
              <a16:creationId xmlns:a16="http://schemas.microsoft.com/office/drawing/2014/main" id="{33F287F0-053E-4E3B-9797-02E290ACB5C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01" name="Text Box 646">
          <a:extLst>
            <a:ext uri="{FF2B5EF4-FFF2-40B4-BE49-F238E27FC236}">
              <a16:creationId xmlns:a16="http://schemas.microsoft.com/office/drawing/2014/main" id="{FDC25FBB-3E0D-433D-9516-AAFF6EC9B97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02" name="Text Box 647">
          <a:extLst>
            <a:ext uri="{FF2B5EF4-FFF2-40B4-BE49-F238E27FC236}">
              <a16:creationId xmlns:a16="http://schemas.microsoft.com/office/drawing/2014/main" id="{E7835640-C1C1-4DE2-9486-153E2120F05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03" name="Text Box 648">
          <a:extLst>
            <a:ext uri="{FF2B5EF4-FFF2-40B4-BE49-F238E27FC236}">
              <a16:creationId xmlns:a16="http://schemas.microsoft.com/office/drawing/2014/main" id="{4CD8F268-14E5-4718-902F-4C2E8342F7A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04" name="Text Box 649">
          <a:extLst>
            <a:ext uri="{FF2B5EF4-FFF2-40B4-BE49-F238E27FC236}">
              <a16:creationId xmlns:a16="http://schemas.microsoft.com/office/drawing/2014/main" id="{ADCF147A-5765-4F8D-BBE3-65CE06C188F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05" name="Text Box 650">
          <a:extLst>
            <a:ext uri="{FF2B5EF4-FFF2-40B4-BE49-F238E27FC236}">
              <a16:creationId xmlns:a16="http://schemas.microsoft.com/office/drawing/2014/main" id="{DD08A402-4AF5-4AEC-99BB-31591C3E7A7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06" name="Text Box 651">
          <a:extLst>
            <a:ext uri="{FF2B5EF4-FFF2-40B4-BE49-F238E27FC236}">
              <a16:creationId xmlns:a16="http://schemas.microsoft.com/office/drawing/2014/main" id="{D0A2C9A6-DF6B-4A60-A270-FE12CB1C4C5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07" name="Text Box 652">
          <a:extLst>
            <a:ext uri="{FF2B5EF4-FFF2-40B4-BE49-F238E27FC236}">
              <a16:creationId xmlns:a16="http://schemas.microsoft.com/office/drawing/2014/main" id="{48B288BD-98E3-4903-B207-35A6D9975DF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08" name="Text Box 653">
          <a:extLst>
            <a:ext uri="{FF2B5EF4-FFF2-40B4-BE49-F238E27FC236}">
              <a16:creationId xmlns:a16="http://schemas.microsoft.com/office/drawing/2014/main" id="{11759DAE-5EA3-4A80-95FF-7D4B07714EB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09" name="Text Box 654">
          <a:extLst>
            <a:ext uri="{FF2B5EF4-FFF2-40B4-BE49-F238E27FC236}">
              <a16:creationId xmlns:a16="http://schemas.microsoft.com/office/drawing/2014/main" id="{C81D38D7-671A-434B-B5DD-34204B604B5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10" name="Text Box 655">
          <a:extLst>
            <a:ext uri="{FF2B5EF4-FFF2-40B4-BE49-F238E27FC236}">
              <a16:creationId xmlns:a16="http://schemas.microsoft.com/office/drawing/2014/main" id="{B2AF081A-C2F2-47F9-B569-D36F9A23737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11" name="Text Box 656">
          <a:extLst>
            <a:ext uri="{FF2B5EF4-FFF2-40B4-BE49-F238E27FC236}">
              <a16:creationId xmlns:a16="http://schemas.microsoft.com/office/drawing/2014/main" id="{2A9A07F6-CCB6-41BC-BD75-29824242489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12" name="Text Box 657">
          <a:extLst>
            <a:ext uri="{FF2B5EF4-FFF2-40B4-BE49-F238E27FC236}">
              <a16:creationId xmlns:a16="http://schemas.microsoft.com/office/drawing/2014/main" id="{2DBFD453-798E-4DE4-B13C-FCE1B01212E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13" name="Text Box 658">
          <a:extLst>
            <a:ext uri="{FF2B5EF4-FFF2-40B4-BE49-F238E27FC236}">
              <a16:creationId xmlns:a16="http://schemas.microsoft.com/office/drawing/2014/main" id="{E32FCB59-E97A-4872-9A4F-4D2FDC45EE8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14" name="Text Box 659">
          <a:extLst>
            <a:ext uri="{FF2B5EF4-FFF2-40B4-BE49-F238E27FC236}">
              <a16:creationId xmlns:a16="http://schemas.microsoft.com/office/drawing/2014/main" id="{E8307DF2-D885-4D78-A79F-276017DADE4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15" name="Text Box 660">
          <a:extLst>
            <a:ext uri="{FF2B5EF4-FFF2-40B4-BE49-F238E27FC236}">
              <a16:creationId xmlns:a16="http://schemas.microsoft.com/office/drawing/2014/main" id="{657B95AD-DD8C-4106-806D-CD20E4667F2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16" name="Text Box 661">
          <a:extLst>
            <a:ext uri="{FF2B5EF4-FFF2-40B4-BE49-F238E27FC236}">
              <a16:creationId xmlns:a16="http://schemas.microsoft.com/office/drawing/2014/main" id="{7965090A-8412-4054-8A00-AE05F68C13D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17" name="Text Box 662">
          <a:extLst>
            <a:ext uri="{FF2B5EF4-FFF2-40B4-BE49-F238E27FC236}">
              <a16:creationId xmlns:a16="http://schemas.microsoft.com/office/drawing/2014/main" id="{B9C3C2CE-7388-428B-AEE7-C8428A11F72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18" name="Text Box 663">
          <a:extLst>
            <a:ext uri="{FF2B5EF4-FFF2-40B4-BE49-F238E27FC236}">
              <a16:creationId xmlns:a16="http://schemas.microsoft.com/office/drawing/2014/main" id="{4BABC6A2-22BF-42F0-BFF5-0530A85CE46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19" name="Text Box 664">
          <a:extLst>
            <a:ext uri="{FF2B5EF4-FFF2-40B4-BE49-F238E27FC236}">
              <a16:creationId xmlns:a16="http://schemas.microsoft.com/office/drawing/2014/main" id="{752C273C-1488-4E1B-B26A-FA0A30F6FF3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20" name="Text Box 665">
          <a:extLst>
            <a:ext uri="{FF2B5EF4-FFF2-40B4-BE49-F238E27FC236}">
              <a16:creationId xmlns:a16="http://schemas.microsoft.com/office/drawing/2014/main" id="{2E53D553-2C3D-4763-BD61-F92B3EEED03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21" name="Text Box 666">
          <a:extLst>
            <a:ext uri="{FF2B5EF4-FFF2-40B4-BE49-F238E27FC236}">
              <a16:creationId xmlns:a16="http://schemas.microsoft.com/office/drawing/2014/main" id="{B8AC6910-494D-448D-9234-5E111DE5B6C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22" name="Text Box 667">
          <a:extLst>
            <a:ext uri="{FF2B5EF4-FFF2-40B4-BE49-F238E27FC236}">
              <a16:creationId xmlns:a16="http://schemas.microsoft.com/office/drawing/2014/main" id="{7002AED2-DE95-472E-83EA-F44CFB3808B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23" name="Text Box 668">
          <a:extLst>
            <a:ext uri="{FF2B5EF4-FFF2-40B4-BE49-F238E27FC236}">
              <a16:creationId xmlns:a16="http://schemas.microsoft.com/office/drawing/2014/main" id="{815AC006-F641-4000-8CB4-BFB092F556B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24" name="Text Box 669">
          <a:extLst>
            <a:ext uri="{FF2B5EF4-FFF2-40B4-BE49-F238E27FC236}">
              <a16:creationId xmlns:a16="http://schemas.microsoft.com/office/drawing/2014/main" id="{11A53DED-60D0-4FE4-B6F7-A0C78D7F6D8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25" name="Text Box 670">
          <a:extLst>
            <a:ext uri="{FF2B5EF4-FFF2-40B4-BE49-F238E27FC236}">
              <a16:creationId xmlns:a16="http://schemas.microsoft.com/office/drawing/2014/main" id="{74625EBD-D549-48E1-A726-298763B63C1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26" name="Text Box 671">
          <a:extLst>
            <a:ext uri="{FF2B5EF4-FFF2-40B4-BE49-F238E27FC236}">
              <a16:creationId xmlns:a16="http://schemas.microsoft.com/office/drawing/2014/main" id="{C0942396-8164-47D4-B0B0-76AB76C8408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27" name="Text Box 672">
          <a:extLst>
            <a:ext uri="{FF2B5EF4-FFF2-40B4-BE49-F238E27FC236}">
              <a16:creationId xmlns:a16="http://schemas.microsoft.com/office/drawing/2014/main" id="{0DAF660B-658E-422C-B428-BDA809CAEDA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28" name="Text Box 673">
          <a:extLst>
            <a:ext uri="{FF2B5EF4-FFF2-40B4-BE49-F238E27FC236}">
              <a16:creationId xmlns:a16="http://schemas.microsoft.com/office/drawing/2014/main" id="{877649ED-AE34-43B7-996E-AECCD5F117C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29" name="Text Box 674">
          <a:extLst>
            <a:ext uri="{FF2B5EF4-FFF2-40B4-BE49-F238E27FC236}">
              <a16:creationId xmlns:a16="http://schemas.microsoft.com/office/drawing/2014/main" id="{77B2D772-F896-4995-A71D-071D0C1F27B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30" name="Text Box 675">
          <a:extLst>
            <a:ext uri="{FF2B5EF4-FFF2-40B4-BE49-F238E27FC236}">
              <a16:creationId xmlns:a16="http://schemas.microsoft.com/office/drawing/2014/main" id="{35E72124-11AC-4719-B44C-0A9E32FEEED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31" name="Text Box 676">
          <a:extLst>
            <a:ext uri="{FF2B5EF4-FFF2-40B4-BE49-F238E27FC236}">
              <a16:creationId xmlns:a16="http://schemas.microsoft.com/office/drawing/2014/main" id="{1686D186-EE6F-4EB8-ADC4-64CF6BDC442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32" name="Text Box 677">
          <a:extLst>
            <a:ext uri="{FF2B5EF4-FFF2-40B4-BE49-F238E27FC236}">
              <a16:creationId xmlns:a16="http://schemas.microsoft.com/office/drawing/2014/main" id="{EDE1909E-5D00-4A60-9389-6976958CC51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33" name="Text Box 678">
          <a:extLst>
            <a:ext uri="{FF2B5EF4-FFF2-40B4-BE49-F238E27FC236}">
              <a16:creationId xmlns:a16="http://schemas.microsoft.com/office/drawing/2014/main" id="{D343EBDA-8865-4CA5-A33E-3CDBDEFBF0C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34" name="Text Box 679">
          <a:extLst>
            <a:ext uri="{FF2B5EF4-FFF2-40B4-BE49-F238E27FC236}">
              <a16:creationId xmlns:a16="http://schemas.microsoft.com/office/drawing/2014/main" id="{93C01C17-2561-4E97-9594-59AE54B71B4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35" name="Text Box 680">
          <a:extLst>
            <a:ext uri="{FF2B5EF4-FFF2-40B4-BE49-F238E27FC236}">
              <a16:creationId xmlns:a16="http://schemas.microsoft.com/office/drawing/2014/main" id="{2DDA09DE-A43C-4854-9736-A8D2172E28E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36" name="Text Box 681">
          <a:extLst>
            <a:ext uri="{FF2B5EF4-FFF2-40B4-BE49-F238E27FC236}">
              <a16:creationId xmlns:a16="http://schemas.microsoft.com/office/drawing/2014/main" id="{F4BCF730-DBBC-4BA6-9C83-0AD9518D989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37" name="Text Box 682">
          <a:extLst>
            <a:ext uri="{FF2B5EF4-FFF2-40B4-BE49-F238E27FC236}">
              <a16:creationId xmlns:a16="http://schemas.microsoft.com/office/drawing/2014/main" id="{7ABA21A9-D358-4EC5-AF92-739341F8B86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38" name="Text Box 683">
          <a:extLst>
            <a:ext uri="{FF2B5EF4-FFF2-40B4-BE49-F238E27FC236}">
              <a16:creationId xmlns:a16="http://schemas.microsoft.com/office/drawing/2014/main" id="{2061C86F-A74B-4F7E-8465-B31EB4A058F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39" name="Text Box 684">
          <a:extLst>
            <a:ext uri="{FF2B5EF4-FFF2-40B4-BE49-F238E27FC236}">
              <a16:creationId xmlns:a16="http://schemas.microsoft.com/office/drawing/2014/main" id="{FDA5E403-5B95-4938-8259-4E621046416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40" name="Text Box 685">
          <a:extLst>
            <a:ext uri="{FF2B5EF4-FFF2-40B4-BE49-F238E27FC236}">
              <a16:creationId xmlns:a16="http://schemas.microsoft.com/office/drawing/2014/main" id="{1EE9C02A-50C7-4A68-9211-9EB054964B6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41" name="Text Box 686">
          <a:extLst>
            <a:ext uri="{FF2B5EF4-FFF2-40B4-BE49-F238E27FC236}">
              <a16:creationId xmlns:a16="http://schemas.microsoft.com/office/drawing/2014/main" id="{C11E51B3-66D1-4E1D-8718-68992F56A3B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42" name="Text Box 687">
          <a:extLst>
            <a:ext uri="{FF2B5EF4-FFF2-40B4-BE49-F238E27FC236}">
              <a16:creationId xmlns:a16="http://schemas.microsoft.com/office/drawing/2014/main" id="{F310C0AE-DC73-4C4D-A663-842E51C79FE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43" name="Text Box 688">
          <a:extLst>
            <a:ext uri="{FF2B5EF4-FFF2-40B4-BE49-F238E27FC236}">
              <a16:creationId xmlns:a16="http://schemas.microsoft.com/office/drawing/2014/main" id="{44850599-9AAC-4874-80E5-3892018B5EC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44" name="Text Box 689">
          <a:extLst>
            <a:ext uri="{FF2B5EF4-FFF2-40B4-BE49-F238E27FC236}">
              <a16:creationId xmlns:a16="http://schemas.microsoft.com/office/drawing/2014/main" id="{E6A07017-552F-4461-AEE0-4DE12534942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45" name="Text Box 690">
          <a:extLst>
            <a:ext uri="{FF2B5EF4-FFF2-40B4-BE49-F238E27FC236}">
              <a16:creationId xmlns:a16="http://schemas.microsoft.com/office/drawing/2014/main" id="{39D9AF27-C1F6-4F07-9423-38E6F936E13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46" name="Text Box 691">
          <a:extLst>
            <a:ext uri="{FF2B5EF4-FFF2-40B4-BE49-F238E27FC236}">
              <a16:creationId xmlns:a16="http://schemas.microsoft.com/office/drawing/2014/main" id="{D2EE4EDD-9FAA-40E3-8DAC-863E46A31C3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47" name="Text Box 692">
          <a:extLst>
            <a:ext uri="{FF2B5EF4-FFF2-40B4-BE49-F238E27FC236}">
              <a16:creationId xmlns:a16="http://schemas.microsoft.com/office/drawing/2014/main" id="{17C24DC1-612E-4443-8F37-138B0BEBB8C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48" name="Text Box 693">
          <a:extLst>
            <a:ext uri="{FF2B5EF4-FFF2-40B4-BE49-F238E27FC236}">
              <a16:creationId xmlns:a16="http://schemas.microsoft.com/office/drawing/2014/main" id="{4EEEC4AC-834B-4274-B892-C62E58E5D4A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49" name="Text Box 694">
          <a:extLst>
            <a:ext uri="{FF2B5EF4-FFF2-40B4-BE49-F238E27FC236}">
              <a16:creationId xmlns:a16="http://schemas.microsoft.com/office/drawing/2014/main" id="{6E79CD07-F8E5-4D73-B381-FA54998D0F4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50" name="Text Box 695">
          <a:extLst>
            <a:ext uri="{FF2B5EF4-FFF2-40B4-BE49-F238E27FC236}">
              <a16:creationId xmlns:a16="http://schemas.microsoft.com/office/drawing/2014/main" id="{8F63E155-DCF3-4C2C-AA83-8B62FA2C09D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51" name="Text Box 696">
          <a:extLst>
            <a:ext uri="{FF2B5EF4-FFF2-40B4-BE49-F238E27FC236}">
              <a16:creationId xmlns:a16="http://schemas.microsoft.com/office/drawing/2014/main" id="{527F699F-4414-41BC-8D17-78AD0839E40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52" name="Text Box 697">
          <a:extLst>
            <a:ext uri="{FF2B5EF4-FFF2-40B4-BE49-F238E27FC236}">
              <a16:creationId xmlns:a16="http://schemas.microsoft.com/office/drawing/2014/main" id="{D7CF48C7-2A2A-4060-9E50-5C67AFCF871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53" name="Text Box 698">
          <a:extLst>
            <a:ext uri="{FF2B5EF4-FFF2-40B4-BE49-F238E27FC236}">
              <a16:creationId xmlns:a16="http://schemas.microsoft.com/office/drawing/2014/main" id="{4E009EF0-9492-43CA-B004-D3F54067A1A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54" name="Text Box 699">
          <a:extLst>
            <a:ext uri="{FF2B5EF4-FFF2-40B4-BE49-F238E27FC236}">
              <a16:creationId xmlns:a16="http://schemas.microsoft.com/office/drawing/2014/main" id="{8199F211-9B2A-444B-A2AB-493DBAB5103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55" name="Text Box 700">
          <a:extLst>
            <a:ext uri="{FF2B5EF4-FFF2-40B4-BE49-F238E27FC236}">
              <a16:creationId xmlns:a16="http://schemas.microsoft.com/office/drawing/2014/main" id="{C90C2D90-6B7F-4CF7-BA5F-FAC4DD4A91F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56" name="Text Box 701">
          <a:extLst>
            <a:ext uri="{FF2B5EF4-FFF2-40B4-BE49-F238E27FC236}">
              <a16:creationId xmlns:a16="http://schemas.microsoft.com/office/drawing/2014/main" id="{C122F6ED-AFEE-4BC8-BDAA-78135FFD44F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57" name="Text Box 702">
          <a:extLst>
            <a:ext uri="{FF2B5EF4-FFF2-40B4-BE49-F238E27FC236}">
              <a16:creationId xmlns:a16="http://schemas.microsoft.com/office/drawing/2014/main" id="{8F5F8C78-FB46-4124-86BD-A97AE8253E9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58" name="Text Box 703">
          <a:extLst>
            <a:ext uri="{FF2B5EF4-FFF2-40B4-BE49-F238E27FC236}">
              <a16:creationId xmlns:a16="http://schemas.microsoft.com/office/drawing/2014/main" id="{3167639D-41DC-49B4-AEC0-72981D3D3F6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59" name="Text Box 704">
          <a:extLst>
            <a:ext uri="{FF2B5EF4-FFF2-40B4-BE49-F238E27FC236}">
              <a16:creationId xmlns:a16="http://schemas.microsoft.com/office/drawing/2014/main" id="{B7A6931B-7A2A-4A93-9338-7A33AA94859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60" name="Text Box 705">
          <a:extLst>
            <a:ext uri="{FF2B5EF4-FFF2-40B4-BE49-F238E27FC236}">
              <a16:creationId xmlns:a16="http://schemas.microsoft.com/office/drawing/2014/main" id="{BC3B0591-76A9-4160-AA3C-66A9E9F459D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61" name="Text Box 706">
          <a:extLst>
            <a:ext uri="{FF2B5EF4-FFF2-40B4-BE49-F238E27FC236}">
              <a16:creationId xmlns:a16="http://schemas.microsoft.com/office/drawing/2014/main" id="{BE56B496-D4B1-4D0F-8D7B-B020BAA046E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62" name="Text Box 707">
          <a:extLst>
            <a:ext uri="{FF2B5EF4-FFF2-40B4-BE49-F238E27FC236}">
              <a16:creationId xmlns:a16="http://schemas.microsoft.com/office/drawing/2014/main" id="{A23AEEBE-B86B-4C38-9088-C11524F9891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63" name="Text Box 708">
          <a:extLst>
            <a:ext uri="{FF2B5EF4-FFF2-40B4-BE49-F238E27FC236}">
              <a16:creationId xmlns:a16="http://schemas.microsoft.com/office/drawing/2014/main" id="{A26AAD9C-F068-43D6-85AC-7C346D750C5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64" name="Text Box 709">
          <a:extLst>
            <a:ext uri="{FF2B5EF4-FFF2-40B4-BE49-F238E27FC236}">
              <a16:creationId xmlns:a16="http://schemas.microsoft.com/office/drawing/2014/main" id="{FC0DB133-CBE4-4C18-AAB3-1E5DD1C8229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65" name="Text Box 710">
          <a:extLst>
            <a:ext uri="{FF2B5EF4-FFF2-40B4-BE49-F238E27FC236}">
              <a16:creationId xmlns:a16="http://schemas.microsoft.com/office/drawing/2014/main" id="{E574358A-89D7-4FC7-A538-683CB117E1B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66" name="Text Box 711">
          <a:extLst>
            <a:ext uri="{FF2B5EF4-FFF2-40B4-BE49-F238E27FC236}">
              <a16:creationId xmlns:a16="http://schemas.microsoft.com/office/drawing/2014/main" id="{44513340-A3B2-495E-AD94-4FA58FD0D50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67" name="Text Box 712">
          <a:extLst>
            <a:ext uri="{FF2B5EF4-FFF2-40B4-BE49-F238E27FC236}">
              <a16:creationId xmlns:a16="http://schemas.microsoft.com/office/drawing/2014/main" id="{2E66BA09-2E93-456A-87A4-A0E603C5770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68" name="Text Box 713">
          <a:extLst>
            <a:ext uri="{FF2B5EF4-FFF2-40B4-BE49-F238E27FC236}">
              <a16:creationId xmlns:a16="http://schemas.microsoft.com/office/drawing/2014/main" id="{9BF5098B-1D1A-4683-A815-875C722EEC2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69" name="Text Box 714">
          <a:extLst>
            <a:ext uri="{FF2B5EF4-FFF2-40B4-BE49-F238E27FC236}">
              <a16:creationId xmlns:a16="http://schemas.microsoft.com/office/drawing/2014/main" id="{ABD9C0A2-EA30-47AD-A0FF-5779D4061D4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70" name="Text Box 715">
          <a:extLst>
            <a:ext uri="{FF2B5EF4-FFF2-40B4-BE49-F238E27FC236}">
              <a16:creationId xmlns:a16="http://schemas.microsoft.com/office/drawing/2014/main" id="{15AB2F61-5F8D-4D92-B56B-5F955D2A623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71" name="Text Box 716">
          <a:extLst>
            <a:ext uri="{FF2B5EF4-FFF2-40B4-BE49-F238E27FC236}">
              <a16:creationId xmlns:a16="http://schemas.microsoft.com/office/drawing/2014/main" id="{6F070BB7-6064-4067-8604-AF79C08F338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72" name="Text Box 717">
          <a:extLst>
            <a:ext uri="{FF2B5EF4-FFF2-40B4-BE49-F238E27FC236}">
              <a16:creationId xmlns:a16="http://schemas.microsoft.com/office/drawing/2014/main" id="{2F075678-C5CC-423B-8912-1D01E78AF27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73" name="Text Box 718">
          <a:extLst>
            <a:ext uri="{FF2B5EF4-FFF2-40B4-BE49-F238E27FC236}">
              <a16:creationId xmlns:a16="http://schemas.microsoft.com/office/drawing/2014/main" id="{5296125A-7BB3-4F58-AC46-CB5C4A8D46F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74" name="Text Box 719">
          <a:extLst>
            <a:ext uri="{FF2B5EF4-FFF2-40B4-BE49-F238E27FC236}">
              <a16:creationId xmlns:a16="http://schemas.microsoft.com/office/drawing/2014/main" id="{318803C3-0FFB-45AE-B7B5-A933B18A8BC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75" name="Text Box 720">
          <a:extLst>
            <a:ext uri="{FF2B5EF4-FFF2-40B4-BE49-F238E27FC236}">
              <a16:creationId xmlns:a16="http://schemas.microsoft.com/office/drawing/2014/main" id="{6B35E2D4-8F29-42C2-A662-F9023C2CF96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76" name="Text Box 721">
          <a:extLst>
            <a:ext uri="{FF2B5EF4-FFF2-40B4-BE49-F238E27FC236}">
              <a16:creationId xmlns:a16="http://schemas.microsoft.com/office/drawing/2014/main" id="{2E9595A5-1044-4FFE-8CF1-882016013BC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77" name="Text Box 722">
          <a:extLst>
            <a:ext uri="{FF2B5EF4-FFF2-40B4-BE49-F238E27FC236}">
              <a16:creationId xmlns:a16="http://schemas.microsoft.com/office/drawing/2014/main" id="{B6BBEFBB-829E-4E0F-954D-87FB2A2ABFE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378" name="Text Box 723">
          <a:extLst>
            <a:ext uri="{FF2B5EF4-FFF2-40B4-BE49-F238E27FC236}">
              <a16:creationId xmlns:a16="http://schemas.microsoft.com/office/drawing/2014/main" id="{6C23FEDE-CDC7-4F7F-9A25-7BDBF5E279A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379" name="Text Box 724">
          <a:extLst>
            <a:ext uri="{FF2B5EF4-FFF2-40B4-BE49-F238E27FC236}">
              <a16:creationId xmlns:a16="http://schemas.microsoft.com/office/drawing/2014/main" id="{1C678007-4840-40EA-BB32-BC92977714E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380" name="Text Box 725">
          <a:extLst>
            <a:ext uri="{FF2B5EF4-FFF2-40B4-BE49-F238E27FC236}">
              <a16:creationId xmlns:a16="http://schemas.microsoft.com/office/drawing/2014/main" id="{85A02E69-5018-4040-BBFE-C873AE5622D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381" name="Text Box 726">
          <a:extLst>
            <a:ext uri="{FF2B5EF4-FFF2-40B4-BE49-F238E27FC236}">
              <a16:creationId xmlns:a16="http://schemas.microsoft.com/office/drawing/2014/main" id="{E584CD2B-1766-422D-9CDE-BBA09B28683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382" name="Text Box 727">
          <a:extLst>
            <a:ext uri="{FF2B5EF4-FFF2-40B4-BE49-F238E27FC236}">
              <a16:creationId xmlns:a16="http://schemas.microsoft.com/office/drawing/2014/main" id="{0723892C-9261-43FC-B91F-113A1FB67CE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383" name="Text Box 728">
          <a:extLst>
            <a:ext uri="{FF2B5EF4-FFF2-40B4-BE49-F238E27FC236}">
              <a16:creationId xmlns:a16="http://schemas.microsoft.com/office/drawing/2014/main" id="{8F4FD1BD-9C75-475E-8BB0-7C2D3B810E4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384" name="Text Box 729">
          <a:extLst>
            <a:ext uri="{FF2B5EF4-FFF2-40B4-BE49-F238E27FC236}">
              <a16:creationId xmlns:a16="http://schemas.microsoft.com/office/drawing/2014/main" id="{918FB9B6-9CA9-4696-AF95-8CC009D00AA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385" name="Text Box 730">
          <a:extLst>
            <a:ext uri="{FF2B5EF4-FFF2-40B4-BE49-F238E27FC236}">
              <a16:creationId xmlns:a16="http://schemas.microsoft.com/office/drawing/2014/main" id="{5A8177C3-4622-4B23-B803-27951AA477F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386" name="Text Box 731">
          <a:extLst>
            <a:ext uri="{FF2B5EF4-FFF2-40B4-BE49-F238E27FC236}">
              <a16:creationId xmlns:a16="http://schemas.microsoft.com/office/drawing/2014/main" id="{74976F16-08B0-4E65-B4FE-8EB82AB784A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387" name="Text Box 732">
          <a:extLst>
            <a:ext uri="{FF2B5EF4-FFF2-40B4-BE49-F238E27FC236}">
              <a16:creationId xmlns:a16="http://schemas.microsoft.com/office/drawing/2014/main" id="{4253EDA2-72C0-4A88-85C6-DD87642C3BD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388" name="Text Box 733">
          <a:extLst>
            <a:ext uri="{FF2B5EF4-FFF2-40B4-BE49-F238E27FC236}">
              <a16:creationId xmlns:a16="http://schemas.microsoft.com/office/drawing/2014/main" id="{E0C7FECF-8A04-4561-8C9B-8F79A2A79A1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389" name="Text Box 734">
          <a:extLst>
            <a:ext uri="{FF2B5EF4-FFF2-40B4-BE49-F238E27FC236}">
              <a16:creationId xmlns:a16="http://schemas.microsoft.com/office/drawing/2014/main" id="{EC240384-5BA2-4847-BFC2-270E080EE53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390" name="Text Box 735">
          <a:extLst>
            <a:ext uri="{FF2B5EF4-FFF2-40B4-BE49-F238E27FC236}">
              <a16:creationId xmlns:a16="http://schemas.microsoft.com/office/drawing/2014/main" id="{8F4FCFD8-51C7-48E5-AA08-962C81CE5E9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391" name="Text Box 736">
          <a:extLst>
            <a:ext uri="{FF2B5EF4-FFF2-40B4-BE49-F238E27FC236}">
              <a16:creationId xmlns:a16="http://schemas.microsoft.com/office/drawing/2014/main" id="{B4B72332-1038-4DF1-9D6E-08269EF0B37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392" name="Text Box 737">
          <a:extLst>
            <a:ext uri="{FF2B5EF4-FFF2-40B4-BE49-F238E27FC236}">
              <a16:creationId xmlns:a16="http://schemas.microsoft.com/office/drawing/2014/main" id="{14A8542E-AC53-4D30-9C17-50BA7615173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393" name="Text Box 738">
          <a:extLst>
            <a:ext uri="{FF2B5EF4-FFF2-40B4-BE49-F238E27FC236}">
              <a16:creationId xmlns:a16="http://schemas.microsoft.com/office/drawing/2014/main" id="{DBE729B6-AB8B-4526-A414-360248D1A71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394" name="Text Box 739">
          <a:extLst>
            <a:ext uri="{FF2B5EF4-FFF2-40B4-BE49-F238E27FC236}">
              <a16:creationId xmlns:a16="http://schemas.microsoft.com/office/drawing/2014/main" id="{E0E4AF63-9168-4D7A-A14B-6F4993CF959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395" name="Text Box 740">
          <a:extLst>
            <a:ext uri="{FF2B5EF4-FFF2-40B4-BE49-F238E27FC236}">
              <a16:creationId xmlns:a16="http://schemas.microsoft.com/office/drawing/2014/main" id="{C3B309D5-A0AC-413B-839D-FB3D35AC150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396" name="Text Box 741">
          <a:extLst>
            <a:ext uri="{FF2B5EF4-FFF2-40B4-BE49-F238E27FC236}">
              <a16:creationId xmlns:a16="http://schemas.microsoft.com/office/drawing/2014/main" id="{F9FFA1F7-E918-4DC7-B7D1-8CD37FB5650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397" name="Text Box 742">
          <a:extLst>
            <a:ext uri="{FF2B5EF4-FFF2-40B4-BE49-F238E27FC236}">
              <a16:creationId xmlns:a16="http://schemas.microsoft.com/office/drawing/2014/main" id="{22F01EBC-E64B-4771-9817-4EDF9CAE2A4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398" name="Text Box 743">
          <a:extLst>
            <a:ext uri="{FF2B5EF4-FFF2-40B4-BE49-F238E27FC236}">
              <a16:creationId xmlns:a16="http://schemas.microsoft.com/office/drawing/2014/main" id="{A8333B25-802E-4DA5-8FA1-6DFF3252AC6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399" name="Text Box 744">
          <a:extLst>
            <a:ext uri="{FF2B5EF4-FFF2-40B4-BE49-F238E27FC236}">
              <a16:creationId xmlns:a16="http://schemas.microsoft.com/office/drawing/2014/main" id="{B7213CB5-55FC-4D11-ABCF-4DE30E59571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00" name="Text Box 745">
          <a:extLst>
            <a:ext uri="{FF2B5EF4-FFF2-40B4-BE49-F238E27FC236}">
              <a16:creationId xmlns:a16="http://schemas.microsoft.com/office/drawing/2014/main" id="{BB11309E-23D8-4980-BC35-09664FA2EDF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01" name="Text Box 746">
          <a:extLst>
            <a:ext uri="{FF2B5EF4-FFF2-40B4-BE49-F238E27FC236}">
              <a16:creationId xmlns:a16="http://schemas.microsoft.com/office/drawing/2014/main" id="{87F3E44F-85BD-4C34-AC4B-006550AB94B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02" name="Text Box 747">
          <a:extLst>
            <a:ext uri="{FF2B5EF4-FFF2-40B4-BE49-F238E27FC236}">
              <a16:creationId xmlns:a16="http://schemas.microsoft.com/office/drawing/2014/main" id="{2AA7D622-BD92-4294-9468-BB431185B50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03" name="Text Box 748">
          <a:extLst>
            <a:ext uri="{FF2B5EF4-FFF2-40B4-BE49-F238E27FC236}">
              <a16:creationId xmlns:a16="http://schemas.microsoft.com/office/drawing/2014/main" id="{179720A9-2CA7-4D9C-99C5-51F48FF09F9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04" name="Text Box 749">
          <a:extLst>
            <a:ext uri="{FF2B5EF4-FFF2-40B4-BE49-F238E27FC236}">
              <a16:creationId xmlns:a16="http://schemas.microsoft.com/office/drawing/2014/main" id="{F0532796-5391-4E0D-862F-A72E38AD387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05" name="Text Box 764">
          <a:extLst>
            <a:ext uri="{FF2B5EF4-FFF2-40B4-BE49-F238E27FC236}">
              <a16:creationId xmlns:a16="http://schemas.microsoft.com/office/drawing/2014/main" id="{0AEC934B-9F30-4750-BF94-14B854C99C2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06" name="Text Box 765">
          <a:extLst>
            <a:ext uri="{FF2B5EF4-FFF2-40B4-BE49-F238E27FC236}">
              <a16:creationId xmlns:a16="http://schemas.microsoft.com/office/drawing/2014/main" id="{0B64EAEA-BC16-4D2A-AFA5-8BF8177A1D6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07" name="Text Box 766">
          <a:extLst>
            <a:ext uri="{FF2B5EF4-FFF2-40B4-BE49-F238E27FC236}">
              <a16:creationId xmlns:a16="http://schemas.microsoft.com/office/drawing/2014/main" id="{01000292-8334-4FB8-819A-2C305FA763E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08" name="Text Box 767">
          <a:extLst>
            <a:ext uri="{FF2B5EF4-FFF2-40B4-BE49-F238E27FC236}">
              <a16:creationId xmlns:a16="http://schemas.microsoft.com/office/drawing/2014/main" id="{8B2BFA83-05D5-4448-AF75-D25C5E8F7A2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09" name="Text Box 768">
          <a:extLst>
            <a:ext uri="{FF2B5EF4-FFF2-40B4-BE49-F238E27FC236}">
              <a16:creationId xmlns:a16="http://schemas.microsoft.com/office/drawing/2014/main" id="{48D35EE7-CB53-4120-ABE4-54C9EEA4222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10" name="Text Box 769">
          <a:extLst>
            <a:ext uri="{FF2B5EF4-FFF2-40B4-BE49-F238E27FC236}">
              <a16:creationId xmlns:a16="http://schemas.microsoft.com/office/drawing/2014/main" id="{C98F9EBB-62E2-4F00-9E96-CCFDAE0CD8D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11" name="Text Box 770">
          <a:extLst>
            <a:ext uri="{FF2B5EF4-FFF2-40B4-BE49-F238E27FC236}">
              <a16:creationId xmlns:a16="http://schemas.microsoft.com/office/drawing/2014/main" id="{39967C2F-5DCE-4136-8BE1-828733675E5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12" name="Text Box 771">
          <a:extLst>
            <a:ext uri="{FF2B5EF4-FFF2-40B4-BE49-F238E27FC236}">
              <a16:creationId xmlns:a16="http://schemas.microsoft.com/office/drawing/2014/main" id="{82E271AD-1E8D-4A70-A12A-9ECF2B89ADA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13" name="Text Box 772">
          <a:extLst>
            <a:ext uri="{FF2B5EF4-FFF2-40B4-BE49-F238E27FC236}">
              <a16:creationId xmlns:a16="http://schemas.microsoft.com/office/drawing/2014/main" id="{7F26895E-466D-4C9D-AC33-355B564190F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14" name="Text Box 773">
          <a:extLst>
            <a:ext uri="{FF2B5EF4-FFF2-40B4-BE49-F238E27FC236}">
              <a16:creationId xmlns:a16="http://schemas.microsoft.com/office/drawing/2014/main" id="{25BEADA3-DE4A-4447-BC27-BAB0886487B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15" name="Text Box 774">
          <a:extLst>
            <a:ext uri="{FF2B5EF4-FFF2-40B4-BE49-F238E27FC236}">
              <a16:creationId xmlns:a16="http://schemas.microsoft.com/office/drawing/2014/main" id="{EDBB24E3-711A-4ECF-A599-CBEDE0D5425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16" name="Text Box 775">
          <a:extLst>
            <a:ext uri="{FF2B5EF4-FFF2-40B4-BE49-F238E27FC236}">
              <a16:creationId xmlns:a16="http://schemas.microsoft.com/office/drawing/2014/main" id="{27DBCCD8-C52A-4660-B569-CEEFE43D106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17" name="Text Box 776">
          <a:extLst>
            <a:ext uri="{FF2B5EF4-FFF2-40B4-BE49-F238E27FC236}">
              <a16:creationId xmlns:a16="http://schemas.microsoft.com/office/drawing/2014/main" id="{8A54001E-DE2F-4358-AAF8-8EBE1997FB8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18" name="Text Box 777">
          <a:extLst>
            <a:ext uri="{FF2B5EF4-FFF2-40B4-BE49-F238E27FC236}">
              <a16:creationId xmlns:a16="http://schemas.microsoft.com/office/drawing/2014/main" id="{7FE772F7-7462-44D5-875D-8D149E1013F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19" name="Text Box 778">
          <a:extLst>
            <a:ext uri="{FF2B5EF4-FFF2-40B4-BE49-F238E27FC236}">
              <a16:creationId xmlns:a16="http://schemas.microsoft.com/office/drawing/2014/main" id="{195888D8-7401-44EE-9541-BB4B940357A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20" name="Text Box 779">
          <a:extLst>
            <a:ext uri="{FF2B5EF4-FFF2-40B4-BE49-F238E27FC236}">
              <a16:creationId xmlns:a16="http://schemas.microsoft.com/office/drawing/2014/main" id="{0A98DAB6-6517-4451-B358-C131DDD7CBC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21" name="Text Box 780">
          <a:extLst>
            <a:ext uri="{FF2B5EF4-FFF2-40B4-BE49-F238E27FC236}">
              <a16:creationId xmlns:a16="http://schemas.microsoft.com/office/drawing/2014/main" id="{D6E4EBCF-BF20-474E-8FA7-D52581B3A0B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22" name="Text Box 781">
          <a:extLst>
            <a:ext uri="{FF2B5EF4-FFF2-40B4-BE49-F238E27FC236}">
              <a16:creationId xmlns:a16="http://schemas.microsoft.com/office/drawing/2014/main" id="{53FAD0F8-6A3E-451D-853B-B2F19C6B044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23" name="Text Box 782">
          <a:extLst>
            <a:ext uri="{FF2B5EF4-FFF2-40B4-BE49-F238E27FC236}">
              <a16:creationId xmlns:a16="http://schemas.microsoft.com/office/drawing/2014/main" id="{31EDDCDF-95B6-4A08-973A-16DFEE8F759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24" name="Text Box 783">
          <a:extLst>
            <a:ext uri="{FF2B5EF4-FFF2-40B4-BE49-F238E27FC236}">
              <a16:creationId xmlns:a16="http://schemas.microsoft.com/office/drawing/2014/main" id="{08CB4DEC-F75D-4546-81D5-861BDEDDB5A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25" name="Text Box 784">
          <a:extLst>
            <a:ext uri="{FF2B5EF4-FFF2-40B4-BE49-F238E27FC236}">
              <a16:creationId xmlns:a16="http://schemas.microsoft.com/office/drawing/2014/main" id="{2A783A9B-115D-4648-9383-737F416DF4D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26" name="Text Box 785">
          <a:extLst>
            <a:ext uri="{FF2B5EF4-FFF2-40B4-BE49-F238E27FC236}">
              <a16:creationId xmlns:a16="http://schemas.microsoft.com/office/drawing/2014/main" id="{5EAC2A40-9DCB-49D2-B807-4BE157861EE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27" name="Text Box 786">
          <a:extLst>
            <a:ext uri="{FF2B5EF4-FFF2-40B4-BE49-F238E27FC236}">
              <a16:creationId xmlns:a16="http://schemas.microsoft.com/office/drawing/2014/main" id="{FD59F5BC-F0E6-435C-B326-04536E88D5A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28" name="Text Box 787">
          <a:extLst>
            <a:ext uri="{FF2B5EF4-FFF2-40B4-BE49-F238E27FC236}">
              <a16:creationId xmlns:a16="http://schemas.microsoft.com/office/drawing/2014/main" id="{2A3924CF-1516-4330-B9B7-3E012A775F1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29" name="Text Box 788">
          <a:extLst>
            <a:ext uri="{FF2B5EF4-FFF2-40B4-BE49-F238E27FC236}">
              <a16:creationId xmlns:a16="http://schemas.microsoft.com/office/drawing/2014/main" id="{32D125A3-6877-418D-B4AF-66782B8B4F3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30" name="Text Box 789">
          <a:extLst>
            <a:ext uri="{FF2B5EF4-FFF2-40B4-BE49-F238E27FC236}">
              <a16:creationId xmlns:a16="http://schemas.microsoft.com/office/drawing/2014/main" id="{BA0919B8-BF6A-4077-BDFF-528C8E85343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31" name="Text Box 790">
          <a:extLst>
            <a:ext uri="{FF2B5EF4-FFF2-40B4-BE49-F238E27FC236}">
              <a16:creationId xmlns:a16="http://schemas.microsoft.com/office/drawing/2014/main" id="{6510D48C-A50A-4FDA-96B6-0016D5A36E3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32" name="Text Box 791">
          <a:extLst>
            <a:ext uri="{FF2B5EF4-FFF2-40B4-BE49-F238E27FC236}">
              <a16:creationId xmlns:a16="http://schemas.microsoft.com/office/drawing/2014/main" id="{AF575624-CCE5-4D74-9202-59D18D61013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114300</xdr:rowOff>
    </xdr:to>
    <xdr:sp macro="" textlink="">
      <xdr:nvSpPr>
        <xdr:cNvPr id="1433" name="Text Box 792">
          <a:extLst>
            <a:ext uri="{FF2B5EF4-FFF2-40B4-BE49-F238E27FC236}">
              <a16:creationId xmlns:a16="http://schemas.microsoft.com/office/drawing/2014/main" id="{D1A05335-0892-4F71-A734-0E86848D4947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114300</xdr:rowOff>
    </xdr:to>
    <xdr:sp macro="" textlink="">
      <xdr:nvSpPr>
        <xdr:cNvPr id="1434" name="Text Box 793">
          <a:extLst>
            <a:ext uri="{FF2B5EF4-FFF2-40B4-BE49-F238E27FC236}">
              <a16:creationId xmlns:a16="http://schemas.microsoft.com/office/drawing/2014/main" id="{9B0626CD-51E8-4595-B388-2F0E448DED9F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114300</xdr:rowOff>
    </xdr:to>
    <xdr:sp macro="" textlink="">
      <xdr:nvSpPr>
        <xdr:cNvPr id="1435" name="Text Box 794">
          <a:extLst>
            <a:ext uri="{FF2B5EF4-FFF2-40B4-BE49-F238E27FC236}">
              <a16:creationId xmlns:a16="http://schemas.microsoft.com/office/drawing/2014/main" id="{9F59AE3E-44F1-40C3-B42D-6E37A25E1F7E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114300</xdr:rowOff>
    </xdr:to>
    <xdr:sp macro="" textlink="">
      <xdr:nvSpPr>
        <xdr:cNvPr id="1436" name="Text Box 795">
          <a:extLst>
            <a:ext uri="{FF2B5EF4-FFF2-40B4-BE49-F238E27FC236}">
              <a16:creationId xmlns:a16="http://schemas.microsoft.com/office/drawing/2014/main" id="{FBDFD900-C94B-42FD-9773-B554E5963601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37" name="Text Box 796">
          <a:extLst>
            <a:ext uri="{FF2B5EF4-FFF2-40B4-BE49-F238E27FC236}">
              <a16:creationId xmlns:a16="http://schemas.microsoft.com/office/drawing/2014/main" id="{9B4AC549-A340-4E73-BE29-E0C09D8FB22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38" name="Text Box 797">
          <a:extLst>
            <a:ext uri="{FF2B5EF4-FFF2-40B4-BE49-F238E27FC236}">
              <a16:creationId xmlns:a16="http://schemas.microsoft.com/office/drawing/2014/main" id="{0B95DC56-E1C5-46A4-B1BE-68F9EC05B57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39" name="Text Box 605">
          <a:extLst>
            <a:ext uri="{FF2B5EF4-FFF2-40B4-BE49-F238E27FC236}">
              <a16:creationId xmlns:a16="http://schemas.microsoft.com/office/drawing/2014/main" id="{A5FF441B-5DEE-4946-AE15-EB64853ABFA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40" name="Text Box 606">
          <a:extLst>
            <a:ext uri="{FF2B5EF4-FFF2-40B4-BE49-F238E27FC236}">
              <a16:creationId xmlns:a16="http://schemas.microsoft.com/office/drawing/2014/main" id="{21031AF6-1B9B-4E40-B235-16553DCD30F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41" name="Text Box 607">
          <a:extLst>
            <a:ext uri="{FF2B5EF4-FFF2-40B4-BE49-F238E27FC236}">
              <a16:creationId xmlns:a16="http://schemas.microsoft.com/office/drawing/2014/main" id="{EB4F4D7F-B1A2-413B-B514-2EC33732572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42" name="Text Box 608">
          <a:extLst>
            <a:ext uri="{FF2B5EF4-FFF2-40B4-BE49-F238E27FC236}">
              <a16:creationId xmlns:a16="http://schemas.microsoft.com/office/drawing/2014/main" id="{45DB3484-6A06-4489-B194-55D9138A596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43" name="Text Box 609">
          <a:extLst>
            <a:ext uri="{FF2B5EF4-FFF2-40B4-BE49-F238E27FC236}">
              <a16:creationId xmlns:a16="http://schemas.microsoft.com/office/drawing/2014/main" id="{0E5B8D62-C91F-4FFF-A603-B9F025EFBF4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44" name="Text Box 610">
          <a:extLst>
            <a:ext uri="{FF2B5EF4-FFF2-40B4-BE49-F238E27FC236}">
              <a16:creationId xmlns:a16="http://schemas.microsoft.com/office/drawing/2014/main" id="{8C6B109A-A5ED-43E5-B51D-6BE4841FCCC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45" name="Text Box 611">
          <a:extLst>
            <a:ext uri="{FF2B5EF4-FFF2-40B4-BE49-F238E27FC236}">
              <a16:creationId xmlns:a16="http://schemas.microsoft.com/office/drawing/2014/main" id="{CD3060A5-9007-4691-89FF-1525B614CDF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46" name="Text Box 612">
          <a:extLst>
            <a:ext uri="{FF2B5EF4-FFF2-40B4-BE49-F238E27FC236}">
              <a16:creationId xmlns:a16="http://schemas.microsoft.com/office/drawing/2014/main" id="{BD0B71E8-7AFF-4B4B-B11D-5F0EF6716A7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47" name="Text Box 613">
          <a:extLst>
            <a:ext uri="{FF2B5EF4-FFF2-40B4-BE49-F238E27FC236}">
              <a16:creationId xmlns:a16="http://schemas.microsoft.com/office/drawing/2014/main" id="{26E8FFE0-1BA3-4B67-BF46-C5525721E81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48" name="Text Box 614">
          <a:extLst>
            <a:ext uri="{FF2B5EF4-FFF2-40B4-BE49-F238E27FC236}">
              <a16:creationId xmlns:a16="http://schemas.microsoft.com/office/drawing/2014/main" id="{245629FF-7A6B-40BF-A71C-BE3795638BA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49" name="Text Box 615">
          <a:extLst>
            <a:ext uri="{FF2B5EF4-FFF2-40B4-BE49-F238E27FC236}">
              <a16:creationId xmlns:a16="http://schemas.microsoft.com/office/drawing/2014/main" id="{A9313F0E-2521-4990-BFAE-9C9F0D3A3B2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50" name="Text Box 616">
          <a:extLst>
            <a:ext uri="{FF2B5EF4-FFF2-40B4-BE49-F238E27FC236}">
              <a16:creationId xmlns:a16="http://schemas.microsoft.com/office/drawing/2014/main" id="{1C1062F3-1E6C-47DB-B5CC-440EFBE9C2C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51" name="Text Box 617">
          <a:extLst>
            <a:ext uri="{FF2B5EF4-FFF2-40B4-BE49-F238E27FC236}">
              <a16:creationId xmlns:a16="http://schemas.microsoft.com/office/drawing/2014/main" id="{363C8981-1189-4AA2-9991-1D5D1BB9682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52" name="Text Box 618">
          <a:extLst>
            <a:ext uri="{FF2B5EF4-FFF2-40B4-BE49-F238E27FC236}">
              <a16:creationId xmlns:a16="http://schemas.microsoft.com/office/drawing/2014/main" id="{16BB702B-7FAD-4B85-AF2C-FFB0DC83519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453" name="Text Box 619">
          <a:extLst>
            <a:ext uri="{FF2B5EF4-FFF2-40B4-BE49-F238E27FC236}">
              <a16:creationId xmlns:a16="http://schemas.microsoft.com/office/drawing/2014/main" id="{9C966691-56F0-41DB-AA17-626A49A51A0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54" name="Text Box 620">
          <a:extLst>
            <a:ext uri="{FF2B5EF4-FFF2-40B4-BE49-F238E27FC236}">
              <a16:creationId xmlns:a16="http://schemas.microsoft.com/office/drawing/2014/main" id="{8C744084-CAC0-4924-A700-3E5E01AE0EB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55" name="Text Box 621">
          <a:extLst>
            <a:ext uri="{FF2B5EF4-FFF2-40B4-BE49-F238E27FC236}">
              <a16:creationId xmlns:a16="http://schemas.microsoft.com/office/drawing/2014/main" id="{4C679E10-74AE-4266-82E7-537134EA85D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56" name="Text Box 622">
          <a:extLst>
            <a:ext uri="{FF2B5EF4-FFF2-40B4-BE49-F238E27FC236}">
              <a16:creationId xmlns:a16="http://schemas.microsoft.com/office/drawing/2014/main" id="{7DE9F96F-E354-474D-B3AE-F46D54C20B8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57" name="Text Box 623">
          <a:extLst>
            <a:ext uri="{FF2B5EF4-FFF2-40B4-BE49-F238E27FC236}">
              <a16:creationId xmlns:a16="http://schemas.microsoft.com/office/drawing/2014/main" id="{0567320F-44D8-41BA-A7FA-A5187939EC4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58" name="Text Box 624">
          <a:extLst>
            <a:ext uri="{FF2B5EF4-FFF2-40B4-BE49-F238E27FC236}">
              <a16:creationId xmlns:a16="http://schemas.microsoft.com/office/drawing/2014/main" id="{8DAB79DD-951C-40B7-8CC6-124BE6E25D9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59" name="Text Box 625">
          <a:extLst>
            <a:ext uri="{FF2B5EF4-FFF2-40B4-BE49-F238E27FC236}">
              <a16:creationId xmlns:a16="http://schemas.microsoft.com/office/drawing/2014/main" id="{E88035F9-4148-49E8-A12E-88FB1413EF6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60" name="Text Box 626">
          <a:extLst>
            <a:ext uri="{FF2B5EF4-FFF2-40B4-BE49-F238E27FC236}">
              <a16:creationId xmlns:a16="http://schemas.microsoft.com/office/drawing/2014/main" id="{B4848EA0-2772-408F-9FB9-28CA6A49955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61" name="Text Box 627">
          <a:extLst>
            <a:ext uri="{FF2B5EF4-FFF2-40B4-BE49-F238E27FC236}">
              <a16:creationId xmlns:a16="http://schemas.microsoft.com/office/drawing/2014/main" id="{801015AD-16FA-4384-B61B-1112485576E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62" name="Text Box 628">
          <a:extLst>
            <a:ext uri="{FF2B5EF4-FFF2-40B4-BE49-F238E27FC236}">
              <a16:creationId xmlns:a16="http://schemas.microsoft.com/office/drawing/2014/main" id="{14D867C8-7EE4-4AAF-8469-8B6B2337581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63" name="Text Box 629">
          <a:extLst>
            <a:ext uri="{FF2B5EF4-FFF2-40B4-BE49-F238E27FC236}">
              <a16:creationId xmlns:a16="http://schemas.microsoft.com/office/drawing/2014/main" id="{FD35AB93-C9D4-407A-A8F7-23393166EEE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64" name="Text Box 630">
          <a:extLst>
            <a:ext uri="{FF2B5EF4-FFF2-40B4-BE49-F238E27FC236}">
              <a16:creationId xmlns:a16="http://schemas.microsoft.com/office/drawing/2014/main" id="{44518C0B-CE06-4942-A8B3-D1619C8D54F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65" name="Text Box 631">
          <a:extLst>
            <a:ext uri="{FF2B5EF4-FFF2-40B4-BE49-F238E27FC236}">
              <a16:creationId xmlns:a16="http://schemas.microsoft.com/office/drawing/2014/main" id="{808054C1-1A2B-4B91-BBC8-F5252ACCA80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66" name="Text Box 632">
          <a:extLst>
            <a:ext uri="{FF2B5EF4-FFF2-40B4-BE49-F238E27FC236}">
              <a16:creationId xmlns:a16="http://schemas.microsoft.com/office/drawing/2014/main" id="{897757E6-8935-403D-B796-3AEBF6E0760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67" name="Text Box 633">
          <a:extLst>
            <a:ext uri="{FF2B5EF4-FFF2-40B4-BE49-F238E27FC236}">
              <a16:creationId xmlns:a16="http://schemas.microsoft.com/office/drawing/2014/main" id="{54678166-EA85-4A89-B9D3-2B27C2291E3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68" name="Text Box 634">
          <a:extLst>
            <a:ext uri="{FF2B5EF4-FFF2-40B4-BE49-F238E27FC236}">
              <a16:creationId xmlns:a16="http://schemas.microsoft.com/office/drawing/2014/main" id="{93A0743C-1204-49D6-BAD3-3BEC6625566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69" name="Text Box 635">
          <a:extLst>
            <a:ext uri="{FF2B5EF4-FFF2-40B4-BE49-F238E27FC236}">
              <a16:creationId xmlns:a16="http://schemas.microsoft.com/office/drawing/2014/main" id="{A7DE3859-AF68-4651-8CFF-BE442878BD0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70" name="Text Box 636">
          <a:extLst>
            <a:ext uri="{FF2B5EF4-FFF2-40B4-BE49-F238E27FC236}">
              <a16:creationId xmlns:a16="http://schemas.microsoft.com/office/drawing/2014/main" id="{B9291FAF-E5A1-44E5-8CC4-049CC2DFB1A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71" name="Text Box 637">
          <a:extLst>
            <a:ext uri="{FF2B5EF4-FFF2-40B4-BE49-F238E27FC236}">
              <a16:creationId xmlns:a16="http://schemas.microsoft.com/office/drawing/2014/main" id="{DA5B0BFC-CA03-42D8-94D5-19E4F7E55AC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72" name="Text Box 638">
          <a:extLst>
            <a:ext uri="{FF2B5EF4-FFF2-40B4-BE49-F238E27FC236}">
              <a16:creationId xmlns:a16="http://schemas.microsoft.com/office/drawing/2014/main" id="{275FA0FA-3E3B-4369-9F5C-DFC191318AE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73" name="Text Box 639">
          <a:extLst>
            <a:ext uri="{FF2B5EF4-FFF2-40B4-BE49-F238E27FC236}">
              <a16:creationId xmlns:a16="http://schemas.microsoft.com/office/drawing/2014/main" id="{7C092466-EF84-451A-87D5-EF29D7F5A47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74" name="Text Box 640">
          <a:extLst>
            <a:ext uri="{FF2B5EF4-FFF2-40B4-BE49-F238E27FC236}">
              <a16:creationId xmlns:a16="http://schemas.microsoft.com/office/drawing/2014/main" id="{281F77DC-439E-4302-A384-64C8678D600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75" name="Text Box 641">
          <a:extLst>
            <a:ext uri="{FF2B5EF4-FFF2-40B4-BE49-F238E27FC236}">
              <a16:creationId xmlns:a16="http://schemas.microsoft.com/office/drawing/2014/main" id="{345B0F54-CF78-4C4E-A172-B1B01684D3B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76" name="Text Box 642">
          <a:extLst>
            <a:ext uri="{FF2B5EF4-FFF2-40B4-BE49-F238E27FC236}">
              <a16:creationId xmlns:a16="http://schemas.microsoft.com/office/drawing/2014/main" id="{D612290C-1D79-461F-9CA3-CB42DD38965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77" name="Text Box 643">
          <a:extLst>
            <a:ext uri="{FF2B5EF4-FFF2-40B4-BE49-F238E27FC236}">
              <a16:creationId xmlns:a16="http://schemas.microsoft.com/office/drawing/2014/main" id="{722C8133-509C-4B41-B589-05001D5DB31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78" name="Text Box 644">
          <a:extLst>
            <a:ext uri="{FF2B5EF4-FFF2-40B4-BE49-F238E27FC236}">
              <a16:creationId xmlns:a16="http://schemas.microsoft.com/office/drawing/2014/main" id="{4441DFCE-DC15-4854-B48C-5697AEA58DD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79" name="Text Box 645">
          <a:extLst>
            <a:ext uri="{FF2B5EF4-FFF2-40B4-BE49-F238E27FC236}">
              <a16:creationId xmlns:a16="http://schemas.microsoft.com/office/drawing/2014/main" id="{3C765EB2-1A72-4F5C-BEAA-627459948E5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80" name="Text Box 646">
          <a:extLst>
            <a:ext uri="{FF2B5EF4-FFF2-40B4-BE49-F238E27FC236}">
              <a16:creationId xmlns:a16="http://schemas.microsoft.com/office/drawing/2014/main" id="{74A382E8-EE35-4FB7-BFDB-608534594C5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81" name="Text Box 647">
          <a:extLst>
            <a:ext uri="{FF2B5EF4-FFF2-40B4-BE49-F238E27FC236}">
              <a16:creationId xmlns:a16="http://schemas.microsoft.com/office/drawing/2014/main" id="{6E0C9CC1-37C2-4A95-AC49-0E97DFE628D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82" name="Text Box 648">
          <a:extLst>
            <a:ext uri="{FF2B5EF4-FFF2-40B4-BE49-F238E27FC236}">
              <a16:creationId xmlns:a16="http://schemas.microsoft.com/office/drawing/2014/main" id="{BE12FE10-1D60-4796-9195-AD9CE4C35FF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83" name="Text Box 649">
          <a:extLst>
            <a:ext uri="{FF2B5EF4-FFF2-40B4-BE49-F238E27FC236}">
              <a16:creationId xmlns:a16="http://schemas.microsoft.com/office/drawing/2014/main" id="{F120439A-DD5F-4427-BB7F-6C269F8D469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84" name="Text Box 650">
          <a:extLst>
            <a:ext uri="{FF2B5EF4-FFF2-40B4-BE49-F238E27FC236}">
              <a16:creationId xmlns:a16="http://schemas.microsoft.com/office/drawing/2014/main" id="{DE9E884C-1E7E-4B90-9404-741DD949F56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85" name="Text Box 651">
          <a:extLst>
            <a:ext uri="{FF2B5EF4-FFF2-40B4-BE49-F238E27FC236}">
              <a16:creationId xmlns:a16="http://schemas.microsoft.com/office/drawing/2014/main" id="{6CEA069F-EC65-4CB6-97A9-267A65004D2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86" name="Text Box 652">
          <a:extLst>
            <a:ext uri="{FF2B5EF4-FFF2-40B4-BE49-F238E27FC236}">
              <a16:creationId xmlns:a16="http://schemas.microsoft.com/office/drawing/2014/main" id="{5C3CE5E0-E463-4003-9D55-447F4CAF4D1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87" name="Text Box 653">
          <a:extLst>
            <a:ext uri="{FF2B5EF4-FFF2-40B4-BE49-F238E27FC236}">
              <a16:creationId xmlns:a16="http://schemas.microsoft.com/office/drawing/2014/main" id="{F5434216-EC14-4D6A-BAFC-E203706A32D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88" name="Text Box 654">
          <a:extLst>
            <a:ext uri="{FF2B5EF4-FFF2-40B4-BE49-F238E27FC236}">
              <a16:creationId xmlns:a16="http://schemas.microsoft.com/office/drawing/2014/main" id="{2F12D6F4-F07C-4977-84C8-9620535C703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89" name="Text Box 655">
          <a:extLst>
            <a:ext uri="{FF2B5EF4-FFF2-40B4-BE49-F238E27FC236}">
              <a16:creationId xmlns:a16="http://schemas.microsoft.com/office/drawing/2014/main" id="{F84F89C8-5A56-4D47-A7B4-12B91C194E2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90" name="Text Box 656">
          <a:extLst>
            <a:ext uri="{FF2B5EF4-FFF2-40B4-BE49-F238E27FC236}">
              <a16:creationId xmlns:a16="http://schemas.microsoft.com/office/drawing/2014/main" id="{908EB711-75C9-4CDF-A95E-5C25BE8403A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91" name="Text Box 657">
          <a:extLst>
            <a:ext uri="{FF2B5EF4-FFF2-40B4-BE49-F238E27FC236}">
              <a16:creationId xmlns:a16="http://schemas.microsoft.com/office/drawing/2014/main" id="{19F6147E-AE8B-4F49-828B-186FBD9D83B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92" name="Text Box 658">
          <a:extLst>
            <a:ext uri="{FF2B5EF4-FFF2-40B4-BE49-F238E27FC236}">
              <a16:creationId xmlns:a16="http://schemas.microsoft.com/office/drawing/2014/main" id="{9BA338C4-0028-4C88-B3FA-ACC2163ACF2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93" name="Text Box 659">
          <a:extLst>
            <a:ext uri="{FF2B5EF4-FFF2-40B4-BE49-F238E27FC236}">
              <a16:creationId xmlns:a16="http://schemas.microsoft.com/office/drawing/2014/main" id="{3ED240C9-9753-4F29-BCCF-D263003A45A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94" name="Text Box 660">
          <a:extLst>
            <a:ext uri="{FF2B5EF4-FFF2-40B4-BE49-F238E27FC236}">
              <a16:creationId xmlns:a16="http://schemas.microsoft.com/office/drawing/2014/main" id="{7D9FF450-3B95-45A6-B422-A72142CAF26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95" name="Text Box 661">
          <a:extLst>
            <a:ext uri="{FF2B5EF4-FFF2-40B4-BE49-F238E27FC236}">
              <a16:creationId xmlns:a16="http://schemas.microsoft.com/office/drawing/2014/main" id="{3A233542-D704-4ED2-BB76-A1A13BCD1C7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96" name="Text Box 662">
          <a:extLst>
            <a:ext uri="{FF2B5EF4-FFF2-40B4-BE49-F238E27FC236}">
              <a16:creationId xmlns:a16="http://schemas.microsoft.com/office/drawing/2014/main" id="{FD9CA661-6504-42C5-9F7B-583D73CA985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97" name="Text Box 663">
          <a:extLst>
            <a:ext uri="{FF2B5EF4-FFF2-40B4-BE49-F238E27FC236}">
              <a16:creationId xmlns:a16="http://schemas.microsoft.com/office/drawing/2014/main" id="{E7D2DF32-3F8B-451A-99DB-CA98BF1C8A6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98" name="Text Box 664">
          <a:extLst>
            <a:ext uri="{FF2B5EF4-FFF2-40B4-BE49-F238E27FC236}">
              <a16:creationId xmlns:a16="http://schemas.microsoft.com/office/drawing/2014/main" id="{3123E4F7-CF45-4E68-8BD2-81F909667A3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499" name="Text Box 665">
          <a:extLst>
            <a:ext uri="{FF2B5EF4-FFF2-40B4-BE49-F238E27FC236}">
              <a16:creationId xmlns:a16="http://schemas.microsoft.com/office/drawing/2014/main" id="{DB79206D-A8E9-4EDB-8D64-A99C6C845E3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00" name="Text Box 666">
          <a:extLst>
            <a:ext uri="{FF2B5EF4-FFF2-40B4-BE49-F238E27FC236}">
              <a16:creationId xmlns:a16="http://schemas.microsoft.com/office/drawing/2014/main" id="{FDD0CAE4-A2BA-405E-BB5D-93CB6847654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01" name="Text Box 667">
          <a:extLst>
            <a:ext uri="{FF2B5EF4-FFF2-40B4-BE49-F238E27FC236}">
              <a16:creationId xmlns:a16="http://schemas.microsoft.com/office/drawing/2014/main" id="{DDB94A65-3409-4318-B937-436E41FF001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02" name="Text Box 668">
          <a:extLst>
            <a:ext uri="{FF2B5EF4-FFF2-40B4-BE49-F238E27FC236}">
              <a16:creationId xmlns:a16="http://schemas.microsoft.com/office/drawing/2014/main" id="{29673049-9B55-4F52-921C-4F462BE514E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03" name="Text Box 669">
          <a:extLst>
            <a:ext uri="{FF2B5EF4-FFF2-40B4-BE49-F238E27FC236}">
              <a16:creationId xmlns:a16="http://schemas.microsoft.com/office/drawing/2014/main" id="{0C061327-8D7C-42E5-8E75-105E7C53B54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04" name="Text Box 670">
          <a:extLst>
            <a:ext uri="{FF2B5EF4-FFF2-40B4-BE49-F238E27FC236}">
              <a16:creationId xmlns:a16="http://schemas.microsoft.com/office/drawing/2014/main" id="{BA9D3AB3-9E87-4052-AA51-244B1AEA3D5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05" name="Text Box 671">
          <a:extLst>
            <a:ext uri="{FF2B5EF4-FFF2-40B4-BE49-F238E27FC236}">
              <a16:creationId xmlns:a16="http://schemas.microsoft.com/office/drawing/2014/main" id="{327B14C8-903A-49C4-AB67-CC89E2BD08F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06" name="Text Box 672">
          <a:extLst>
            <a:ext uri="{FF2B5EF4-FFF2-40B4-BE49-F238E27FC236}">
              <a16:creationId xmlns:a16="http://schemas.microsoft.com/office/drawing/2014/main" id="{429120B6-1382-489F-AEEC-4689BA04389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07" name="Text Box 673">
          <a:extLst>
            <a:ext uri="{FF2B5EF4-FFF2-40B4-BE49-F238E27FC236}">
              <a16:creationId xmlns:a16="http://schemas.microsoft.com/office/drawing/2014/main" id="{6C4C74AE-E3D9-4953-96A2-219A61CA206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08" name="Text Box 674">
          <a:extLst>
            <a:ext uri="{FF2B5EF4-FFF2-40B4-BE49-F238E27FC236}">
              <a16:creationId xmlns:a16="http://schemas.microsoft.com/office/drawing/2014/main" id="{B3EB3362-C3CD-4114-AFB1-E2AC2973D39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09" name="Text Box 675">
          <a:extLst>
            <a:ext uri="{FF2B5EF4-FFF2-40B4-BE49-F238E27FC236}">
              <a16:creationId xmlns:a16="http://schemas.microsoft.com/office/drawing/2014/main" id="{3AF354A8-A4C9-41BA-9F01-0F51C6AAB25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10" name="Text Box 676">
          <a:extLst>
            <a:ext uri="{FF2B5EF4-FFF2-40B4-BE49-F238E27FC236}">
              <a16:creationId xmlns:a16="http://schemas.microsoft.com/office/drawing/2014/main" id="{A87FFBCE-3663-46F6-A07A-C367E742D2A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11" name="Text Box 677">
          <a:extLst>
            <a:ext uri="{FF2B5EF4-FFF2-40B4-BE49-F238E27FC236}">
              <a16:creationId xmlns:a16="http://schemas.microsoft.com/office/drawing/2014/main" id="{399C309C-BBF9-4938-8951-DF330DDBFC7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12" name="Text Box 678">
          <a:extLst>
            <a:ext uri="{FF2B5EF4-FFF2-40B4-BE49-F238E27FC236}">
              <a16:creationId xmlns:a16="http://schemas.microsoft.com/office/drawing/2014/main" id="{C414B0E7-000F-43A4-8666-38553498C15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13" name="Text Box 679">
          <a:extLst>
            <a:ext uri="{FF2B5EF4-FFF2-40B4-BE49-F238E27FC236}">
              <a16:creationId xmlns:a16="http://schemas.microsoft.com/office/drawing/2014/main" id="{6A0DAD27-6D5E-47EA-9084-C13CBD508C8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14" name="Text Box 680">
          <a:extLst>
            <a:ext uri="{FF2B5EF4-FFF2-40B4-BE49-F238E27FC236}">
              <a16:creationId xmlns:a16="http://schemas.microsoft.com/office/drawing/2014/main" id="{5FEFD7F6-AB3D-477F-B3C0-2B3E7EA30C0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15" name="Text Box 681">
          <a:extLst>
            <a:ext uri="{FF2B5EF4-FFF2-40B4-BE49-F238E27FC236}">
              <a16:creationId xmlns:a16="http://schemas.microsoft.com/office/drawing/2014/main" id="{36A982C6-93AF-4944-989C-F95CA20F0EC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16" name="Text Box 682">
          <a:extLst>
            <a:ext uri="{FF2B5EF4-FFF2-40B4-BE49-F238E27FC236}">
              <a16:creationId xmlns:a16="http://schemas.microsoft.com/office/drawing/2014/main" id="{14EC3AD1-B805-4BC7-9393-8334A2CF80C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17" name="Text Box 683">
          <a:extLst>
            <a:ext uri="{FF2B5EF4-FFF2-40B4-BE49-F238E27FC236}">
              <a16:creationId xmlns:a16="http://schemas.microsoft.com/office/drawing/2014/main" id="{90EA213D-9519-49F9-AB57-063DD1B0311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18" name="Text Box 684">
          <a:extLst>
            <a:ext uri="{FF2B5EF4-FFF2-40B4-BE49-F238E27FC236}">
              <a16:creationId xmlns:a16="http://schemas.microsoft.com/office/drawing/2014/main" id="{7E70574B-4296-43AC-8E69-3061EC29CED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19" name="Text Box 685">
          <a:extLst>
            <a:ext uri="{FF2B5EF4-FFF2-40B4-BE49-F238E27FC236}">
              <a16:creationId xmlns:a16="http://schemas.microsoft.com/office/drawing/2014/main" id="{90DCEE08-90D6-4FCB-B989-0586ADC9FB4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20" name="Text Box 686">
          <a:extLst>
            <a:ext uri="{FF2B5EF4-FFF2-40B4-BE49-F238E27FC236}">
              <a16:creationId xmlns:a16="http://schemas.microsoft.com/office/drawing/2014/main" id="{541B9252-A386-43D7-B78D-8E13E6B113A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21" name="Text Box 687">
          <a:extLst>
            <a:ext uri="{FF2B5EF4-FFF2-40B4-BE49-F238E27FC236}">
              <a16:creationId xmlns:a16="http://schemas.microsoft.com/office/drawing/2014/main" id="{7A26152E-C534-4798-8F4D-5198B782384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22" name="Text Box 688">
          <a:extLst>
            <a:ext uri="{FF2B5EF4-FFF2-40B4-BE49-F238E27FC236}">
              <a16:creationId xmlns:a16="http://schemas.microsoft.com/office/drawing/2014/main" id="{D6D0AA6A-90F9-47C3-9B63-F8588CFE331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23" name="Text Box 689">
          <a:extLst>
            <a:ext uri="{FF2B5EF4-FFF2-40B4-BE49-F238E27FC236}">
              <a16:creationId xmlns:a16="http://schemas.microsoft.com/office/drawing/2014/main" id="{0A5DA393-EA8C-4547-A280-6B8CEF9B0AD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24" name="Text Box 690">
          <a:extLst>
            <a:ext uri="{FF2B5EF4-FFF2-40B4-BE49-F238E27FC236}">
              <a16:creationId xmlns:a16="http://schemas.microsoft.com/office/drawing/2014/main" id="{4531EDFC-5011-4C5E-9595-10D9DAFB5CF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25" name="Text Box 691">
          <a:extLst>
            <a:ext uri="{FF2B5EF4-FFF2-40B4-BE49-F238E27FC236}">
              <a16:creationId xmlns:a16="http://schemas.microsoft.com/office/drawing/2014/main" id="{9A4E1E01-60A6-44CB-9FCD-B96688D40E5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26" name="Text Box 692">
          <a:extLst>
            <a:ext uri="{FF2B5EF4-FFF2-40B4-BE49-F238E27FC236}">
              <a16:creationId xmlns:a16="http://schemas.microsoft.com/office/drawing/2014/main" id="{D4513BB7-4202-449C-ACEF-A1AA4513CC1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27" name="Text Box 693">
          <a:extLst>
            <a:ext uri="{FF2B5EF4-FFF2-40B4-BE49-F238E27FC236}">
              <a16:creationId xmlns:a16="http://schemas.microsoft.com/office/drawing/2014/main" id="{C7246402-EF56-4956-B0CB-0641FD98F6D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28" name="Text Box 694">
          <a:extLst>
            <a:ext uri="{FF2B5EF4-FFF2-40B4-BE49-F238E27FC236}">
              <a16:creationId xmlns:a16="http://schemas.microsoft.com/office/drawing/2014/main" id="{2DF12720-44E2-474D-9945-55BDA7219D1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29" name="Text Box 695">
          <a:extLst>
            <a:ext uri="{FF2B5EF4-FFF2-40B4-BE49-F238E27FC236}">
              <a16:creationId xmlns:a16="http://schemas.microsoft.com/office/drawing/2014/main" id="{FDD63D10-F405-469F-B3FE-A162DACA7BC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30" name="Text Box 696">
          <a:extLst>
            <a:ext uri="{FF2B5EF4-FFF2-40B4-BE49-F238E27FC236}">
              <a16:creationId xmlns:a16="http://schemas.microsoft.com/office/drawing/2014/main" id="{44FE6B38-636E-43C7-A561-4DB1B7BE848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31" name="Text Box 697">
          <a:extLst>
            <a:ext uri="{FF2B5EF4-FFF2-40B4-BE49-F238E27FC236}">
              <a16:creationId xmlns:a16="http://schemas.microsoft.com/office/drawing/2014/main" id="{D167C07F-0FFF-4E39-93AC-C1988BA360D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32" name="Text Box 698">
          <a:extLst>
            <a:ext uri="{FF2B5EF4-FFF2-40B4-BE49-F238E27FC236}">
              <a16:creationId xmlns:a16="http://schemas.microsoft.com/office/drawing/2014/main" id="{DC6370F5-446F-40B8-9972-7BBD242316A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33" name="Text Box 699">
          <a:extLst>
            <a:ext uri="{FF2B5EF4-FFF2-40B4-BE49-F238E27FC236}">
              <a16:creationId xmlns:a16="http://schemas.microsoft.com/office/drawing/2014/main" id="{1D224F79-8418-4A21-BAD6-F537E2EBC68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34" name="Text Box 700">
          <a:extLst>
            <a:ext uri="{FF2B5EF4-FFF2-40B4-BE49-F238E27FC236}">
              <a16:creationId xmlns:a16="http://schemas.microsoft.com/office/drawing/2014/main" id="{61E594DA-3993-4698-8222-F5CA42784BB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35" name="Text Box 701">
          <a:extLst>
            <a:ext uri="{FF2B5EF4-FFF2-40B4-BE49-F238E27FC236}">
              <a16:creationId xmlns:a16="http://schemas.microsoft.com/office/drawing/2014/main" id="{05D13DCB-2D36-4FC7-9682-7FB278EEC87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36" name="Text Box 702">
          <a:extLst>
            <a:ext uri="{FF2B5EF4-FFF2-40B4-BE49-F238E27FC236}">
              <a16:creationId xmlns:a16="http://schemas.microsoft.com/office/drawing/2014/main" id="{9C6A39B9-DE74-48E3-B753-DE2C60A8714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37" name="Text Box 703">
          <a:extLst>
            <a:ext uri="{FF2B5EF4-FFF2-40B4-BE49-F238E27FC236}">
              <a16:creationId xmlns:a16="http://schemas.microsoft.com/office/drawing/2014/main" id="{F86BC063-FCC4-46A1-A878-541140FB3A0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38" name="Text Box 704">
          <a:extLst>
            <a:ext uri="{FF2B5EF4-FFF2-40B4-BE49-F238E27FC236}">
              <a16:creationId xmlns:a16="http://schemas.microsoft.com/office/drawing/2014/main" id="{CCF480DE-8F6A-469E-9EC5-123CEBF863C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39" name="Text Box 705">
          <a:extLst>
            <a:ext uri="{FF2B5EF4-FFF2-40B4-BE49-F238E27FC236}">
              <a16:creationId xmlns:a16="http://schemas.microsoft.com/office/drawing/2014/main" id="{9F51B811-56E0-4E1D-AEDA-887B9AA9B2C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40" name="Text Box 706">
          <a:extLst>
            <a:ext uri="{FF2B5EF4-FFF2-40B4-BE49-F238E27FC236}">
              <a16:creationId xmlns:a16="http://schemas.microsoft.com/office/drawing/2014/main" id="{B88F7A81-7EF5-47ED-A570-F24202F8ACF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41" name="Text Box 707">
          <a:extLst>
            <a:ext uri="{FF2B5EF4-FFF2-40B4-BE49-F238E27FC236}">
              <a16:creationId xmlns:a16="http://schemas.microsoft.com/office/drawing/2014/main" id="{C6B15461-E901-42A0-969D-C92E3BCC212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42" name="Text Box 708">
          <a:extLst>
            <a:ext uri="{FF2B5EF4-FFF2-40B4-BE49-F238E27FC236}">
              <a16:creationId xmlns:a16="http://schemas.microsoft.com/office/drawing/2014/main" id="{CADD312C-EAA3-465D-A140-27F7B188322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43" name="Text Box 709">
          <a:extLst>
            <a:ext uri="{FF2B5EF4-FFF2-40B4-BE49-F238E27FC236}">
              <a16:creationId xmlns:a16="http://schemas.microsoft.com/office/drawing/2014/main" id="{97B6E4D3-6865-4BDD-B0C5-99F8FA95919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44" name="Text Box 710">
          <a:extLst>
            <a:ext uri="{FF2B5EF4-FFF2-40B4-BE49-F238E27FC236}">
              <a16:creationId xmlns:a16="http://schemas.microsoft.com/office/drawing/2014/main" id="{1F9975CF-0892-4343-A786-F875ECCFADE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45" name="Text Box 711">
          <a:extLst>
            <a:ext uri="{FF2B5EF4-FFF2-40B4-BE49-F238E27FC236}">
              <a16:creationId xmlns:a16="http://schemas.microsoft.com/office/drawing/2014/main" id="{35F6211B-03C9-42C0-9EF7-2865359AEB0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46" name="Text Box 712">
          <a:extLst>
            <a:ext uri="{FF2B5EF4-FFF2-40B4-BE49-F238E27FC236}">
              <a16:creationId xmlns:a16="http://schemas.microsoft.com/office/drawing/2014/main" id="{43066422-F027-4F1E-AF6C-ED5104D1905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47" name="Text Box 713">
          <a:extLst>
            <a:ext uri="{FF2B5EF4-FFF2-40B4-BE49-F238E27FC236}">
              <a16:creationId xmlns:a16="http://schemas.microsoft.com/office/drawing/2014/main" id="{463F0285-7E74-4D5E-8A05-0EB2EE58AAD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48" name="Text Box 714">
          <a:extLst>
            <a:ext uri="{FF2B5EF4-FFF2-40B4-BE49-F238E27FC236}">
              <a16:creationId xmlns:a16="http://schemas.microsoft.com/office/drawing/2014/main" id="{E11F1D14-8D1D-4579-B696-0C2C09E8F41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49" name="Text Box 715">
          <a:extLst>
            <a:ext uri="{FF2B5EF4-FFF2-40B4-BE49-F238E27FC236}">
              <a16:creationId xmlns:a16="http://schemas.microsoft.com/office/drawing/2014/main" id="{25F8AF9F-E655-4B29-9085-64A6B0018FC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50" name="Text Box 716">
          <a:extLst>
            <a:ext uri="{FF2B5EF4-FFF2-40B4-BE49-F238E27FC236}">
              <a16:creationId xmlns:a16="http://schemas.microsoft.com/office/drawing/2014/main" id="{24A88378-1F4C-4A30-AF71-04C70D349BD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51" name="Text Box 717">
          <a:extLst>
            <a:ext uri="{FF2B5EF4-FFF2-40B4-BE49-F238E27FC236}">
              <a16:creationId xmlns:a16="http://schemas.microsoft.com/office/drawing/2014/main" id="{10EE0B93-E37D-4D66-9D5B-AB01DA46D24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52" name="Text Box 718">
          <a:extLst>
            <a:ext uri="{FF2B5EF4-FFF2-40B4-BE49-F238E27FC236}">
              <a16:creationId xmlns:a16="http://schemas.microsoft.com/office/drawing/2014/main" id="{EEE23BB7-00DB-4C21-B281-B1D583B4F33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53" name="Text Box 719">
          <a:extLst>
            <a:ext uri="{FF2B5EF4-FFF2-40B4-BE49-F238E27FC236}">
              <a16:creationId xmlns:a16="http://schemas.microsoft.com/office/drawing/2014/main" id="{244B4567-D7B6-424E-B236-6DDD511FF9D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54" name="Text Box 720">
          <a:extLst>
            <a:ext uri="{FF2B5EF4-FFF2-40B4-BE49-F238E27FC236}">
              <a16:creationId xmlns:a16="http://schemas.microsoft.com/office/drawing/2014/main" id="{6D7786AB-54ED-4090-9F8F-AD3156E9121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55" name="Text Box 721">
          <a:extLst>
            <a:ext uri="{FF2B5EF4-FFF2-40B4-BE49-F238E27FC236}">
              <a16:creationId xmlns:a16="http://schemas.microsoft.com/office/drawing/2014/main" id="{E9E3B97E-66B9-4D47-976B-00944BF9C5A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56" name="Text Box 722">
          <a:extLst>
            <a:ext uri="{FF2B5EF4-FFF2-40B4-BE49-F238E27FC236}">
              <a16:creationId xmlns:a16="http://schemas.microsoft.com/office/drawing/2014/main" id="{47D43F0D-F2AB-43EE-B010-01EB3422108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91</xdr:row>
      <xdr:rowOff>114300</xdr:rowOff>
    </xdr:to>
    <xdr:sp macro="" textlink="">
      <xdr:nvSpPr>
        <xdr:cNvPr id="1557" name="Text Box 723">
          <a:extLst>
            <a:ext uri="{FF2B5EF4-FFF2-40B4-BE49-F238E27FC236}">
              <a16:creationId xmlns:a16="http://schemas.microsoft.com/office/drawing/2014/main" id="{3B0DD1F5-B2AB-4036-8D24-A9C40C58922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58" name="Text Box 724">
          <a:extLst>
            <a:ext uri="{FF2B5EF4-FFF2-40B4-BE49-F238E27FC236}">
              <a16:creationId xmlns:a16="http://schemas.microsoft.com/office/drawing/2014/main" id="{DF726183-C978-4832-8E9D-760D62FFDDE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59" name="Text Box 725">
          <a:extLst>
            <a:ext uri="{FF2B5EF4-FFF2-40B4-BE49-F238E27FC236}">
              <a16:creationId xmlns:a16="http://schemas.microsoft.com/office/drawing/2014/main" id="{89CFBD7F-1C7E-499F-B38A-B51E71A18E1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60" name="Text Box 726">
          <a:extLst>
            <a:ext uri="{FF2B5EF4-FFF2-40B4-BE49-F238E27FC236}">
              <a16:creationId xmlns:a16="http://schemas.microsoft.com/office/drawing/2014/main" id="{ED72E14F-7355-4C25-9AAF-379F827F680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61" name="Text Box 727">
          <a:extLst>
            <a:ext uri="{FF2B5EF4-FFF2-40B4-BE49-F238E27FC236}">
              <a16:creationId xmlns:a16="http://schemas.microsoft.com/office/drawing/2014/main" id="{A4DA4389-9A74-4A16-A479-B74D66E79EA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62" name="Text Box 728">
          <a:extLst>
            <a:ext uri="{FF2B5EF4-FFF2-40B4-BE49-F238E27FC236}">
              <a16:creationId xmlns:a16="http://schemas.microsoft.com/office/drawing/2014/main" id="{0796014D-7959-4BE0-8A9D-D7152469E5E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63" name="Text Box 729">
          <a:extLst>
            <a:ext uri="{FF2B5EF4-FFF2-40B4-BE49-F238E27FC236}">
              <a16:creationId xmlns:a16="http://schemas.microsoft.com/office/drawing/2014/main" id="{3D031F80-80B4-4765-99C7-679D5D12656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64" name="Text Box 730">
          <a:extLst>
            <a:ext uri="{FF2B5EF4-FFF2-40B4-BE49-F238E27FC236}">
              <a16:creationId xmlns:a16="http://schemas.microsoft.com/office/drawing/2014/main" id="{67C37484-0F55-42B3-AF4D-C9F23E5F92F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65" name="Text Box 731">
          <a:extLst>
            <a:ext uri="{FF2B5EF4-FFF2-40B4-BE49-F238E27FC236}">
              <a16:creationId xmlns:a16="http://schemas.microsoft.com/office/drawing/2014/main" id="{14642003-5ADE-46BD-B272-0DBB2A673DD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66" name="Text Box 732">
          <a:extLst>
            <a:ext uri="{FF2B5EF4-FFF2-40B4-BE49-F238E27FC236}">
              <a16:creationId xmlns:a16="http://schemas.microsoft.com/office/drawing/2014/main" id="{E5B4A723-854D-49D1-AD80-4FD46DC30B0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67" name="Text Box 733">
          <a:extLst>
            <a:ext uri="{FF2B5EF4-FFF2-40B4-BE49-F238E27FC236}">
              <a16:creationId xmlns:a16="http://schemas.microsoft.com/office/drawing/2014/main" id="{EBC4EA36-70F6-401D-942A-6A09D83494B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68" name="Text Box 734">
          <a:extLst>
            <a:ext uri="{FF2B5EF4-FFF2-40B4-BE49-F238E27FC236}">
              <a16:creationId xmlns:a16="http://schemas.microsoft.com/office/drawing/2014/main" id="{F3FAB5DF-56C4-425C-BDBF-7F145E60E3C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69" name="Text Box 735">
          <a:extLst>
            <a:ext uri="{FF2B5EF4-FFF2-40B4-BE49-F238E27FC236}">
              <a16:creationId xmlns:a16="http://schemas.microsoft.com/office/drawing/2014/main" id="{486B7B2D-086B-448F-AE05-CB04BEE3D6B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70" name="Text Box 736">
          <a:extLst>
            <a:ext uri="{FF2B5EF4-FFF2-40B4-BE49-F238E27FC236}">
              <a16:creationId xmlns:a16="http://schemas.microsoft.com/office/drawing/2014/main" id="{C4754A76-3B6C-49C0-B801-88937ED372C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71" name="Text Box 737">
          <a:extLst>
            <a:ext uri="{FF2B5EF4-FFF2-40B4-BE49-F238E27FC236}">
              <a16:creationId xmlns:a16="http://schemas.microsoft.com/office/drawing/2014/main" id="{D997E4A9-3516-4F82-B9AB-246382DA587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72" name="Text Box 738">
          <a:extLst>
            <a:ext uri="{FF2B5EF4-FFF2-40B4-BE49-F238E27FC236}">
              <a16:creationId xmlns:a16="http://schemas.microsoft.com/office/drawing/2014/main" id="{DC447421-C78B-40C0-B44D-A9603F7D497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73" name="Text Box 739">
          <a:extLst>
            <a:ext uri="{FF2B5EF4-FFF2-40B4-BE49-F238E27FC236}">
              <a16:creationId xmlns:a16="http://schemas.microsoft.com/office/drawing/2014/main" id="{846A88AA-8922-4A90-829B-28BE762B16F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74" name="Text Box 740">
          <a:extLst>
            <a:ext uri="{FF2B5EF4-FFF2-40B4-BE49-F238E27FC236}">
              <a16:creationId xmlns:a16="http://schemas.microsoft.com/office/drawing/2014/main" id="{CC03D3E6-812E-4225-B6CA-51E4A2CBC49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75" name="Text Box 741">
          <a:extLst>
            <a:ext uri="{FF2B5EF4-FFF2-40B4-BE49-F238E27FC236}">
              <a16:creationId xmlns:a16="http://schemas.microsoft.com/office/drawing/2014/main" id="{0E923FE9-2148-44EF-985E-0E604F52D54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76" name="Text Box 742">
          <a:extLst>
            <a:ext uri="{FF2B5EF4-FFF2-40B4-BE49-F238E27FC236}">
              <a16:creationId xmlns:a16="http://schemas.microsoft.com/office/drawing/2014/main" id="{EB0F00DA-5E41-4464-970C-98FF156611B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77" name="Text Box 743">
          <a:extLst>
            <a:ext uri="{FF2B5EF4-FFF2-40B4-BE49-F238E27FC236}">
              <a16:creationId xmlns:a16="http://schemas.microsoft.com/office/drawing/2014/main" id="{1F75D9CE-5358-42AC-8735-4AEA6B67344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78" name="Text Box 744">
          <a:extLst>
            <a:ext uri="{FF2B5EF4-FFF2-40B4-BE49-F238E27FC236}">
              <a16:creationId xmlns:a16="http://schemas.microsoft.com/office/drawing/2014/main" id="{FB1A5DBC-228F-4647-AAB9-02F2A6FA3B4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79" name="Text Box 745">
          <a:extLst>
            <a:ext uri="{FF2B5EF4-FFF2-40B4-BE49-F238E27FC236}">
              <a16:creationId xmlns:a16="http://schemas.microsoft.com/office/drawing/2014/main" id="{51FBD4F5-4D4C-4E1C-A588-F706BEA4685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80" name="Text Box 746">
          <a:extLst>
            <a:ext uri="{FF2B5EF4-FFF2-40B4-BE49-F238E27FC236}">
              <a16:creationId xmlns:a16="http://schemas.microsoft.com/office/drawing/2014/main" id="{861BC195-ECE9-4CBA-85AD-7FC8295093A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81" name="Text Box 747">
          <a:extLst>
            <a:ext uri="{FF2B5EF4-FFF2-40B4-BE49-F238E27FC236}">
              <a16:creationId xmlns:a16="http://schemas.microsoft.com/office/drawing/2014/main" id="{6565BB6C-5693-4B1B-ABE8-086157F0BAC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82" name="Text Box 748">
          <a:extLst>
            <a:ext uri="{FF2B5EF4-FFF2-40B4-BE49-F238E27FC236}">
              <a16:creationId xmlns:a16="http://schemas.microsoft.com/office/drawing/2014/main" id="{97671E42-C095-4B35-A6AC-50F883F14D8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83" name="Text Box 749">
          <a:extLst>
            <a:ext uri="{FF2B5EF4-FFF2-40B4-BE49-F238E27FC236}">
              <a16:creationId xmlns:a16="http://schemas.microsoft.com/office/drawing/2014/main" id="{E1CDFEFC-BF4C-4EE9-AB0B-02F03A7C22B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84" name="Text Box 764">
          <a:extLst>
            <a:ext uri="{FF2B5EF4-FFF2-40B4-BE49-F238E27FC236}">
              <a16:creationId xmlns:a16="http://schemas.microsoft.com/office/drawing/2014/main" id="{B1776304-10C4-427D-BBD3-167A8FA1B8E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85" name="Text Box 765">
          <a:extLst>
            <a:ext uri="{FF2B5EF4-FFF2-40B4-BE49-F238E27FC236}">
              <a16:creationId xmlns:a16="http://schemas.microsoft.com/office/drawing/2014/main" id="{8EADB39C-0A6D-4E4F-8063-1CB2E1FAB98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86" name="Text Box 766">
          <a:extLst>
            <a:ext uri="{FF2B5EF4-FFF2-40B4-BE49-F238E27FC236}">
              <a16:creationId xmlns:a16="http://schemas.microsoft.com/office/drawing/2014/main" id="{F8B8BD22-0A91-41E7-B259-5ABEBA00769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87" name="Text Box 767">
          <a:extLst>
            <a:ext uri="{FF2B5EF4-FFF2-40B4-BE49-F238E27FC236}">
              <a16:creationId xmlns:a16="http://schemas.microsoft.com/office/drawing/2014/main" id="{F8269C94-A947-489C-9D5E-9A868544B89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88" name="Text Box 768">
          <a:extLst>
            <a:ext uri="{FF2B5EF4-FFF2-40B4-BE49-F238E27FC236}">
              <a16:creationId xmlns:a16="http://schemas.microsoft.com/office/drawing/2014/main" id="{8DCC6C72-127A-4E78-AD76-957E98008A5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89" name="Text Box 769">
          <a:extLst>
            <a:ext uri="{FF2B5EF4-FFF2-40B4-BE49-F238E27FC236}">
              <a16:creationId xmlns:a16="http://schemas.microsoft.com/office/drawing/2014/main" id="{1EEC93DA-EA14-4604-84E0-7B30737F106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90" name="Text Box 770">
          <a:extLst>
            <a:ext uri="{FF2B5EF4-FFF2-40B4-BE49-F238E27FC236}">
              <a16:creationId xmlns:a16="http://schemas.microsoft.com/office/drawing/2014/main" id="{7F928258-CB9D-433E-BB24-C2E5FC46AEE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91" name="Text Box 771">
          <a:extLst>
            <a:ext uri="{FF2B5EF4-FFF2-40B4-BE49-F238E27FC236}">
              <a16:creationId xmlns:a16="http://schemas.microsoft.com/office/drawing/2014/main" id="{F85B7C3A-79A2-4B39-BFFD-6B494E34C09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92" name="Text Box 772">
          <a:extLst>
            <a:ext uri="{FF2B5EF4-FFF2-40B4-BE49-F238E27FC236}">
              <a16:creationId xmlns:a16="http://schemas.microsoft.com/office/drawing/2014/main" id="{DEB77028-CC9C-4604-A3AD-B450C9BE883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93" name="Text Box 773">
          <a:extLst>
            <a:ext uri="{FF2B5EF4-FFF2-40B4-BE49-F238E27FC236}">
              <a16:creationId xmlns:a16="http://schemas.microsoft.com/office/drawing/2014/main" id="{70333EA5-E960-4678-BE24-BE35798B1AB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94" name="Text Box 774">
          <a:extLst>
            <a:ext uri="{FF2B5EF4-FFF2-40B4-BE49-F238E27FC236}">
              <a16:creationId xmlns:a16="http://schemas.microsoft.com/office/drawing/2014/main" id="{27B26933-94DD-441A-8849-A1DC9BF64A9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95" name="Text Box 775">
          <a:extLst>
            <a:ext uri="{FF2B5EF4-FFF2-40B4-BE49-F238E27FC236}">
              <a16:creationId xmlns:a16="http://schemas.microsoft.com/office/drawing/2014/main" id="{70508E73-F874-456B-B82C-6D8D5DA1478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96" name="Text Box 776">
          <a:extLst>
            <a:ext uri="{FF2B5EF4-FFF2-40B4-BE49-F238E27FC236}">
              <a16:creationId xmlns:a16="http://schemas.microsoft.com/office/drawing/2014/main" id="{115D40E5-AEF5-4F48-8C7C-90F517F4995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97" name="Text Box 777">
          <a:extLst>
            <a:ext uri="{FF2B5EF4-FFF2-40B4-BE49-F238E27FC236}">
              <a16:creationId xmlns:a16="http://schemas.microsoft.com/office/drawing/2014/main" id="{D1EF80B5-45C7-4C22-BF59-FB8A0094CBD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98" name="Text Box 778">
          <a:extLst>
            <a:ext uri="{FF2B5EF4-FFF2-40B4-BE49-F238E27FC236}">
              <a16:creationId xmlns:a16="http://schemas.microsoft.com/office/drawing/2014/main" id="{267F98C2-4B14-4ED3-BE86-36B0661AF4B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599" name="Text Box 779">
          <a:extLst>
            <a:ext uri="{FF2B5EF4-FFF2-40B4-BE49-F238E27FC236}">
              <a16:creationId xmlns:a16="http://schemas.microsoft.com/office/drawing/2014/main" id="{731DF582-78D8-4946-91FD-AF8B0904E09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600" name="Text Box 780">
          <a:extLst>
            <a:ext uri="{FF2B5EF4-FFF2-40B4-BE49-F238E27FC236}">
              <a16:creationId xmlns:a16="http://schemas.microsoft.com/office/drawing/2014/main" id="{DD0EA65E-FE8B-46F3-BD75-7C097AEB80B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601" name="Text Box 781">
          <a:extLst>
            <a:ext uri="{FF2B5EF4-FFF2-40B4-BE49-F238E27FC236}">
              <a16:creationId xmlns:a16="http://schemas.microsoft.com/office/drawing/2014/main" id="{632CA9C8-903A-4387-8A92-BBBDF5FE0D3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602" name="Text Box 782">
          <a:extLst>
            <a:ext uri="{FF2B5EF4-FFF2-40B4-BE49-F238E27FC236}">
              <a16:creationId xmlns:a16="http://schemas.microsoft.com/office/drawing/2014/main" id="{D2816937-AB7C-4EEC-B8DE-DB7D01DA4A1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603" name="Text Box 783">
          <a:extLst>
            <a:ext uri="{FF2B5EF4-FFF2-40B4-BE49-F238E27FC236}">
              <a16:creationId xmlns:a16="http://schemas.microsoft.com/office/drawing/2014/main" id="{ABD263B5-A847-4537-AE44-68013244D6F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604" name="Text Box 784">
          <a:extLst>
            <a:ext uri="{FF2B5EF4-FFF2-40B4-BE49-F238E27FC236}">
              <a16:creationId xmlns:a16="http://schemas.microsoft.com/office/drawing/2014/main" id="{B034D439-392A-4A1A-9BFE-CC9EA9CAB5E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605" name="Text Box 785">
          <a:extLst>
            <a:ext uri="{FF2B5EF4-FFF2-40B4-BE49-F238E27FC236}">
              <a16:creationId xmlns:a16="http://schemas.microsoft.com/office/drawing/2014/main" id="{D39C7E9E-561D-4DBA-B731-89EC60BDA26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606" name="Text Box 786">
          <a:extLst>
            <a:ext uri="{FF2B5EF4-FFF2-40B4-BE49-F238E27FC236}">
              <a16:creationId xmlns:a16="http://schemas.microsoft.com/office/drawing/2014/main" id="{4349F78A-D51A-41B1-AFED-061F56CEC85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607" name="Text Box 787">
          <a:extLst>
            <a:ext uri="{FF2B5EF4-FFF2-40B4-BE49-F238E27FC236}">
              <a16:creationId xmlns:a16="http://schemas.microsoft.com/office/drawing/2014/main" id="{F679B493-49F8-4B9A-A096-584BA0F3297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608" name="Text Box 788">
          <a:extLst>
            <a:ext uri="{FF2B5EF4-FFF2-40B4-BE49-F238E27FC236}">
              <a16:creationId xmlns:a16="http://schemas.microsoft.com/office/drawing/2014/main" id="{9B7ACCF2-8A19-424C-9BF3-B600B22CD69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609" name="Text Box 789">
          <a:extLst>
            <a:ext uri="{FF2B5EF4-FFF2-40B4-BE49-F238E27FC236}">
              <a16:creationId xmlns:a16="http://schemas.microsoft.com/office/drawing/2014/main" id="{BF4D7B16-837E-42D5-B20A-2695596C6AD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610" name="Text Box 790">
          <a:extLst>
            <a:ext uri="{FF2B5EF4-FFF2-40B4-BE49-F238E27FC236}">
              <a16:creationId xmlns:a16="http://schemas.microsoft.com/office/drawing/2014/main" id="{53FD5811-749E-4FF9-A8B3-8121DE9EB7A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611" name="Text Box 791">
          <a:extLst>
            <a:ext uri="{FF2B5EF4-FFF2-40B4-BE49-F238E27FC236}">
              <a16:creationId xmlns:a16="http://schemas.microsoft.com/office/drawing/2014/main" id="{AF923B7B-7468-41D0-A143-C66E28E615F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114300</xdr:rowOff>
    </xdr:to>
    <xdr:sp macro="" textlink="">
      <xdr:nvSpPr>
        <xdr:cNvPr id="1612" name="Text Box 792">
          <a:extLst>
            <a:ext uri="{FF2B5EF4-FFF2-40B4-BE49-F238E27FC236}">
              <a16:creationId xmlns:a16="http://schemas.microsoft.com/office/drawing/2014/main" id="{B059E9CB-F57A-4C16-98A5-DE365CA14C40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114300</xdr:rowOff>
    </xdr:to>
    <xdr:sp macro="" textlink="">
      <xdr:nvSpPr>
        <xdr:cNvPr id="1613" name="Text Box 793">
          <a:extLst>
            <a:ext uri="{FF2B5EF4-FFF2-40B4-BE49-F238E27FC236}">
              <a16:creationId xmlns:a16="http://schemas.microsoft.com/office/drawing/2014/main" id="{4A1F4591-DC71-44F1-B35D-77E30FF48DB2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114300</xdr:rowOff>
    </xdr:to>
    <xdr:sp macro="" textlink="">
      <xdr:nvSpPr>
        <xdr:cNvPr id="1614" name="Text Box 794">
          <a:extLst>
            <a:ext uri="{FF2B5EF4-FFF2-40B4-BE49-F238E27FC236}">
              <a16:creationId xmlns:a16="http://schemas.microsoft.com/office/drawing/2014/main" id="{F490455B-038C-46AC-896C-5FB4A6BE96CE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91</xdr:row>
      <xdr:rowOff>114300</xdr:rowOff>
    </xdr:to>
    <xdr:sp macro="" textlink="">
      <xdr:nvSpPr>
        <xdr:cNvPr id="1615" name="Text Box 795">
          <a:extLst>
            <a:ext uri="{FF2B5EF4-FFF2-40B4-BE49-F238E27FC236}">
              <a16:creationId xmlns:a16="http://schemas.microsoft.com/office/drawing/2014/main" id="{68111EB9-4120-41A7-BB44-40CF697ACD23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616" name="Text Box 796">
          <a:extLst>
            <a:ext uri="{FF2B5EF4-FFF2-40B4-BE49-F238E27FC236}">
              <a16:creationId xmlns:a16="http://schemas.microsoft.com/office/drawing/2014/main" id="{575FFF6B-94AD-4FA8-8F07-F77A574F621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91</xdr:row>
      <xdr:rowOff>114300</xdr:rowOff>
    </xdr:to>
    <xdr:sp macro="" textlink="">
      <xdr:nvSpPr>
        <xdr:cNvPr id="1617" name="Text Box 797">
          <a:extLst>
            <a:ext uri="{FF2B5EF4-FFF2-40B4-BE49-F238E27FC236}">
              <a16:creationId xmlns:a16="http://schemas.microsoft.com/office/drawing/2014/main" id="{5A8B0C44-46D7-4489-AD7E-AD94D7A6B95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618" name="Text Box 605">
          <a:extLst>
            <a:ext uri="{FF2B5EF4-FFF2-40B4-BE49-F238E27FC236}">
              <a16:creationId xmlns:a16="http://schemas.microsoft.com/office/drawing/2014/main" id="{0BCD1756-2C28-45B2-B6CB-17270572029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619" name="Text Box 606">
          <a:extLst>
            <a:ext uri="{FF2B5EF4-FFF2-40B4-BE49-F238E27FC236}">
              <a16:creationId xmlns:a16="http://schemas.microsoft.com/office/drawing/2014/main" id="{3D5E9018-F57A-409A-9F7F-E17AEED5F45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620" name="Text Box 607">
          <a:extLst>
            <a:ext uri="{FF2B5EF4-FFF2-40B4-BE49-F238E27FC236}">
              <a16:creationId xmlns:a16="http://schemas.microsoft.com/office/drawing/2014/main" id="{79F1A42A-29BE-404D-A102-782169B3524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621" name="Text Box 608">
          <a:extLst>
            <a:ext uri="{FF2B5EF4-FFF2-40B4-BE49-F238E27FC236}">
              <a16:creationId xmlns:a16="http://schemas.microsoft.com/office/drawing/2014/main" id="{8EA4B9B2-5FAE-4056-B5DF-FF9BB3D19E6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622" name="Text Box 609">
          <a:extLst>
            <a:ext uri="{FF2B5EF4-FFF2-40B4-BE49-F238E27FC236}">
              <a16:creationId xmlns:a16="http://schemas.microsoft.com/office/drawing/2014/main" id="{B6CD3D3C-61DE-4460-BDCC-2325EE5F9ED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623" name="Text Box 610">
          <a:extLst>
            <a:ext uri="{FF2B5EF4-FFF2-40B4-BE49-F238E27FC236}">
              <a16:creationId xmlns:a16="http://schemas.microsoft.com/office/drawing/2014/main" id="{0FEC0A3F-A0B6-49ED-BD04-0F6A94D9BB7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624" name="Text Box 611">
          <a:extLst>
            <a:ext uri="{FF2B5EF4-FFF2-40B4-BE49-F238E27FC236}">
              <a16:creationId xmlns:a16="http://schemas.microsoft.com/office/drawing/2014/main" id="{7BF2D9FD-201F-4D2A-AFF7-80ADCF0D07A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625" name="Text Box 612">
          <a:extLst>
            <a:ext uri="{FF2B5EF4-FFF2-40B4-BE49-F238E27FC236}">
              <a16:creationId xmlns:a16="http://schemas.microsoft.com/office/drawing/2014/main" id="{9E8E0414-DBBF-4CF1-B413-AD6657A290D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626" name="Text Box 613">
          <a:extLst>
            <a:ext uri="{FF2B5EF4-FFF2-40B4-BE49-F238E27FC236}">
              <a16:creationId xmlns:a16="http://schemas.microsoft.com/office/drawing/2014/main" id="{FB6AE7E2-209F-4E05-BE11-6EE22FCC393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627" name="Text Box 614">
          <a:extLst>
            <a:ext uri="{FF2B5EF4-FFF2-40B4-BE49-F238E27FC236}">
              <a16:creationId xmlns:a16="http://schemas.microsoft.com/office/drawing/2014/main" id="{45926AD4-A9DD-4AD2-9B3B-C965D4ECECF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628" name="Text Box 615">
          <a:extLst>
            <a:ext uri="{FF2B5EF4-FFF2-40B4-BE49-F238E27FC236}">
              <a16:creationId xmlns:a16="http://schemas.microsoft.com/office/drawing/2014/main" id="{0EF47820-C028-4A8A-A02E-A812FA4DF26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629" name="Text Box 616">
          <a:extLst>
            <a:ext uri="{FF2B5EF4-FFF2-40B4-BE49-F238E27FC236}">
              <a16:creationId xmlns:a16="http://schemas.microsoft.com/office/drawing/2014/main" id="{86754651-D33E-46DE-9579-61B3E8BBC95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630" name="Text Box 617">
          <a:extLst>
            <a:ext uri="{FF2B5EF4-FFF2-40B4-BE49-F238E27FC236}">
              <a16:creationId xmlns:a16="http://schemas.microsoft.com/office/drawing/2014/main" id="{7E2F608F-CBB0-4EAB-A00C-8ABC00D241E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631" name="Text Box 618">
          <a:extLst>
            <a:ext uri="{FF2B5EF4-FFF2-40B4-BE49-F238E27FC236}">
              <a16:creationId xmlns:a16="http://schemas.microsoft.com/office/drawing/2014/main" id="{09C7CAF4-E05B-4055-98D9-27EF9EB91D0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632" name="Text Box 619">
          <a:extLst>
            <a:ext uri="{FF2B5EF4-FFF2-40B4-BE49-F238E27FC236}">
              <a16:creationId xmlns:a16="http://schemas.microsoft.com/office/drawing/2014/main" id="{FDD5E34B-1DCC-46D9-B933-01DD0D4352A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33" name="Text Box 620">
          <a:extLst>
            <a:ext uri="{FF2B5EF4-FFF2-40B4-BE49-F238E27FC236}">
              <a16:creationId xmlns:a16="http://schemas.microsoft.com/office/drawing/2014/main" id="{67BB9D0E-2C6C-4D79-8D0A-C683668D39E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34" name="Text Box 621">
          <a:extLst>
            <a:ext uri="{FF2B5EF4-FFF2-40B4-BE49-F238E27FC236}">
              <a16:creationId xmlns:a16="http://schemas.microsoft.com/office/drawing/2014/main" id="{ADED1DBD-F77B-4AD1-AD19-8DFD861153B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35" name="Text Box 622">
          <a:extLst>
            <a:ext uri="{FF2B5EF4-FFF2-40B4-BE49-F238E27FC236}">
              <a16:creationId xmlns:a16="http://schemas.microsoft.com/office/drawing/2014/main" id="{61785AC6-FFC8-462D-BDE4-5FB806CB509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36" name="Text Box 623">
          <a:extLst>
            <a:ext uri="{FF2B5EF4-FFF2-40B4-BE49-F238E27FC236}">
              <a16:creationId xmlns:a16="http://schemas.microsoft.com/office/drawing/2014/main" id="{E1B1B31B-3C70-4A0D-8869-46750C61398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37" name="Text Box 624">
          <a:extLst>
            <a:ext uri="{FF2B5EF4-FFF2-40B4-BE49-F238E27FC236}">
              <a16:creationId xmlns:a16="http://schemas.microsoft.com/office/drawing/2014/main" id="{6A5C3BEC-1655-4882-A43A-5ACA22382D4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38" name="Text Box 625">
          <a:extLst>
            <a:ext uri="{FF2B5EF4-FFF2-40B4-BE49-F238E27FC236}">
              <a16:creationId xmlns:a16="http://schemas.microsoft.com/office/drawing/2014/main" id="{EDCE16A4-2AFF-48C4-A337-BF64F03DBA4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39" name="Text Box 626">
          <a:extLst>
            <a:ext uri="{FF2B5EF4-FFF2-40B4-BE49-F238E27FC236}">
              <a16:creationId xmlns:a16="http://schemas.microsoft.com/office/drawing/2014/main" id="{AF902177-B1F1-4EDD-B97C-20DBB12FE31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40" name="Text Box 627">
          <a:extLst>
            <a:ext uri="{FF2B5EF4-FFF2-40B4-BE49-F238E27FC236}">
              <a16:creationId xmlns:a16="http://schemas.microsoft.com/office/drawing/2014/main" id="{B6B65F02-4C98-423F-BA05-96171F65CE8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41" name="Text Box 628">
          <a:extLst>
            <a:ext uri="{FF2B5EF4-FFF2-40B4-BE49-F238E27FC236}">
              <a16:creationId xmlns:a16="http://schemas.microsoft.com/office/drawing/2014/main" id="{75E505E0-5686-46B5-AC69-B89B9234DCD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42" name="Text Box 629">
          <a:extLst>
            <a:ext uri="{FF2B5EF4-FFF2-40B4-BE49-F238E27FC236}">
              <a16:creationId xmlns:a16="http://schemas.microsoft.com/office/drawing/2014/main" id="{D59F131C-C0A3-42DB-AE87-48210EF906D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43" name="Text Box 630">
          <a:extLst>
            <a:ext uri="{FF2B5EF4-FFF2-40B4-BE49-F238E27FC236}">
              <a16:creationId xmlns:a16="http://schemas.microsoft.com/office/drawing/2014/main" id="{A5924CF8-4E1A-4B05-AC89-346C8E030E3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44" name="Text Box 631">
          <a:extLst>
            <a:ext uri="{FF2B5EF4-FFF2-40B4-BE49-F238E27FC236}">
              <a16:creationId xmlns:a16="http://schemas.microsoft.com/office/drawing/2014/main" id="{242B52CD-FEF6-4089-B89F-791626F7956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45" name="Text Box 632">
          <a:extLst>
            <a:ext uri="{FF2B5EF4-FFF2-40B4-BE49-F238E27FC236}">
              <a16:creationId xmlns:a16="http://schemas.microsoft.com/office/drawing/2014/main" id="{60DD5D06-634B-4D75-926A-7F5BBD47C79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46" name="Text Box 633">
          <a:extLst>
            <a:ext uri="{FF2B5EF4-FFF2-40B4-BE49-F238E27FC236}">
              <a16:creationId xmlns:a16="http://schemas.microsoft.com/office/drawing/2014/main" id="{58E92595-36C9-4985-B06B-2CF22F8B0BA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47" name="Text Box 634">
          <a:extLst>
            <a:ext uri="{FF2B5EF4-FFF2-40B4-BE49-F238E27FC236}">
              <a16:creationId xmlns:a16="http://schemas.microsoft.com/office/drawing/2014/main" id="{B0CA26FB-CFB9-41B3-937B-10ECFF2B943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48" name="Text Box 635">
          <a:extLst>
            <a:ext uri="{FF2B5EF4-FFF2-40B4-BE49-F238E27FC236}">
              <a16:creationId xmlns:a16="http://schemas.microsoft.com/office/drawing/2014/main" id="{BED43FCC-6FE3-449B-830B-73BE7A11E9C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49" name="Text Box 636">
          <a:extLst>
            <a:ext uri="{FF2B5EF4-FFF2-40B4-BE49-F238E27FC236}">
              <a16:creationId xmlns:a16="http://schemas.microsoft.com/office/drawing/2014/main" id="{1F772CC6-2202-4E01-8767-9E99FB1E2AE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50" name="Text Box 637">
          <a:extLst>
            <a:ext uri="{FF2B5EF4-FFF2-40B4-BE49-F238E27FC236}">
              <a16:creationId xmlns:a16="http://schemas.microsoft.com/office/drawing/2014/main" id="{199DF305-8BF0-4B60-9C88-10CA45B450E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51" name="Text Box 638">
          <a:extLst>
            <a:ext uri="{FF2B5EF4-FFF2-40B4-BE49-F238E27FC236}">
              <a16:creationId xmlns:a16="http://schemas.microsoft.com/office/drawing/2014/main" id="{5A54FD34-C004-4D74-8C22-3F968F1894A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52" name="Text Box 639">
          <a:extLst>
            <a:ext uri="{FF2B5EF4-FFF2-40B4-BE49-F238E27FC236}">
              <a16:creationId xmlns:a16="http://schemas.microsoft.com/office/drawing/2014/main" id="{39A5A272-3E9D-4603-B337-1EEDAE998F0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53" name="Text Box 640">
          <a:extLst>
            <a:ext uri="{FF2B5EF4-FFF2-40B4-BE49-F238E27FC236}">
              <a16:creationId xmlns:a16="http://schemas.microsoft.com/office/drawing/2014/main" id="{794EF649-962D-4441-807D-2CD755B666C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54" name="Text Box 641">
          <a:extLst>
            <a:ext uri="{FF2B5EF4-FFF2-40B4-BE49-F238E27FC236}">
              <a16:creationId xmlns:a16="http://schemas.microsoft.com/office/drawing/2014/main" id="{14139D19-6236-4F80-A76F-49A5288A42A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55" name="Text Box 642">
          <a:extLst>
            <a:ext uri="{FF2B5EF4-FFF2-40B4-BE49-F238E27FC236}">
              <a16:creationId xmlns:a16="http://schemas.microsoft.com/office/drawing/2014/main" id="{425AA7D7-12E6-4917-ABB2-1BA1B2D957D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56" name="Text Box 643">
          <a:extLst>
            <a:ext uri="{FF2B5EF4-FFF2-40B4-BE49-F238E27FC236}">
              <a16:creationId xmlns:a16="http://schemas.microsoft.com/office/drawing/2014/main" id="{E7C5CF05-4361-4021-9DB3-83F7C7EC08A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57" name="Text Box 644">
          <a:extLst>
            <a:ext uri="{FF2B5EF4-FFF2-40B4-BE49-F238E27FC236}">
              <a16:creationId xmlns:a16="http://schemas.microsoft.com/office/drawing/2014/main" id="{782185B7-1D85-4748-A0C2-8D7E85294D7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58" name="Text Box 645">
          <a:extLst>
            <a:ext uri="{FF2B5EF4-FFF2-40B4-BE49-F238E27FC236}">
              <a16:creationId xmlns:a16="http://schemas.microsoft.com/office/drawing/2014/main" id="{F18F7EEF-1B5F-41EF-8C63-7D0B1814F5B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59" name="Text Box 646">
          <a:extLst>
            <a:ext uri="{FF2B5EF4-FFF2-40B4-BE49-F238E27FC236}">
              <a16:creationId xmlns:a16="http://schemas.microsoft.com/office/drawing/2014/main" id="{351C5A6E-65B8-4016-B79B-FBED5354C62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60" name="Text Box 647">
          <a:extLst>
            <a:ext uri="{FF2B5EF4-FFF2-40B4-BE49-F238E27FC236}">
              <a16:creationId xmlns:a16="http://schemas.microsoft.com/office/drawing/2014/main" id="{FDCE5F05-5671-43DE-9BAC-200E729DA26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61" name="Text Box 648">
          <a:extLst>
            <a:ext uri="{FF2B5EF4-FFF2-40B4-BE49-F238E27FC236}">
              <a16:creationId xmlns:a16="http://schemas.microsoft.com/office/drawing/2014/main" id="{AAB0F6D5-6F03-401C-9FCD-785539DC8E9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62" name="Text Box 649">
          <a:extLst>
            <a:ext uri="{FF2B5EF4-FFF2-40B4-BE49-F238E27FC236}">
              <a16:creationId xmlns:a16="http://schemas.microsoft.com/office/drawing/2014/main" id="{2BB31086-C540-4851-8A1B-0121DDAAD33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63" name="Text Box 650">
          <a:extLst>
            <a:ext uri="{FF2B5EF4-FFF2-40B4-BE49-F238E27FC236}">
              <a16:creationId xmlns:a16="http://schemas.microsoft.com/office/drawing/2014/main" id="{C753516F-280D-41BF-84AF-46F7FED5A4D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64" name="Text Box 651">
          <a:extLst>
            <a:ext uri="{FF2B5EF4-FFF2-40B4-BE49-F238E27FC236}">
              <a16:creationId xmlns:a16="http://schemas.microsoft.com/office/drawing/2014/main" id="{3A59EDF3-4C0D-4C0A-BBB4-ECF0873A136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65" name="Text Box 652">
          <a:extLst>
            <a:ext uri="{FF2B5EF4-FFF2-40B4-BE49-F238E27FC236}">
              <a16:creationId xmlns:a16="http://schemas.microsoft.com/office/drawing/2014/main" id="{964A31FF-FEFF-4EF9-890E-75BD8C3CC40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66" name="Text Box 653">
          <a:extLst>
            <a:ext uri="{FF2B5EF4-FFF2-40B4-BE49-F238E27FC236}">
              <a16:creationId xmlns:a16="http://schemas.microsoft.com/office/drawing/2014/main" id="{501C05BC-A391-415C-8BB1-A0EB7604734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67" name="Text Box 654">
          <a:extLst>
            <a:ext uri="{FF2B5EF4-FFF2-40B4-BE49-F238E27FC236}">
              <a16:creationId xmlns:a16="http://schemas.microsoft.com/office/drawing/2014/main" id="{ECC2E6C7-8B2E-41AE-9F21-E8BBC84D32A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68" name="Text Box 655">
          <a:extLst>
            <a:ext uri="{FF2B5EF4-FFF2-40B4-BE49-F238E27FC236}">
              <a16:creationId xmlns:a16="http://schemas.microsoft.com/office/drawing/2014/main" id="{311BAA7C-B9DC-4549-9DB2-69AA61A037C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69" name="Text Box 656">
          <a:extLst>
            <a:ext uri="{FF2B5EF4-FFF2-40B4-BE49-F238E27FC236}">
              <a16:creationId xmlns:a16="http://schemas.microsoft.com/office/drawing/2014/main" id="{31551B29-DCCD-4B7F-96CD-2F77BE76A1F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70" name="Text Box 657">
          <a:extLst>
            <a:ext uri="{FF2B5EF4-FFF2-40B4-BE49-F238E27FC236}">
              <a16:creationId xmlns:a16="http://schemas.microsoft.com/office/drawing/2014/main" id="{8A561B53-13E4-4F3F-8D2A-5D8F2605A9F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71" name="Text Box 658">
          <a:extLst>
            <a:ext uri="{FF2B5EF4-FFF2-40B4-BE49-F238E27FC236}">
              <a16:creationId xmlns:a16="http://schemas.microsoft.com/office/drawing/2014/main" id="{3E8097BA-2ABF-4B09-B251-BCAE57C71DF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72" name="Text Box 659">
          <a:extLst>
            <a:ext uri="{FF2B5EF4-FFF2-40B4-BE49-F238E27FC236}">
              <a16:creationId xmlns:a16="http://schemas.microsoft.com/office/drawing/2014/main" id="{A64E7C3C-D2E5-4F70-A967-CCDC4D7CA5F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73" name="Text Box 660">
          <a:extLst>
            <a:ext uri="{FF2B5EF4-FFF2-40B4-BE49-F238E27FC236}">
              <a16:creationId xmlns:a16="http://schemas.microsoft.com/office/drawing/2014/main" id="{7E33B911-DAFB-4D22-B3DD-DF2E935B6C9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74" name="Text Box 661">
          <a:extLst>
            <a:ext uri="{FF2B5EF4-FFF2-40B4-BE49-F238E27FC236}">
              <a16:creationId xmlns:a16="http://schemas.microsoft.com/office/drawing/2014/main" id="{2E1CF4F7-DCAF-4AAA-8CDE-B065BC109B0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75" name="Text Box 662">
          <a:extLst>
            <a:ext uri="{FF2B5EF4-FFF2-40B4-BE49-F238E27FC236}">
              <a16:creationId xmlns:a16="http://schemas.microsoft.com/office/drawing/2014/main" id="{A800B1CA-98B0-4E1D-B328-DA3EA02D554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76" name="Text Box 663">
          <a:extLst>
            <a:ext uri="{FF2B5EF4-FFF2-40B4-BE49-F238E27FC236}">
              <a16:creationId xmlns:a16="http://schemas.microsoft.com/office/drawing/2014/main" id="{2B091A77-C77C-495B-809B-70080D2071F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77" name="Text Box 664">
          <a:extLst>
            <a:ext uri="{FF2B5EF4-FFF2-40B4-BE49-F238E27FC236}">
              <a16:creationId xmlns:a16="http://schemas.microsoft.com/office/drawing/2014/main" id="{51E7C2DC-F1E1-489F-ADF2-F4F790E95AE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78" name="Text Box 665">
          <a:extLst>
            <a:ext uri="{FF2B5EF4-FFF2-40B4-BE49-F238E27FC236}">
              <a16:creationId xmlns:a16="http://schemas.microsoft.com/office/drawing/2014/main" id="{C17FBFB3-CDA2-428D-BF87-2BDECED2F86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79" name="Text Box 666">
          <a:extLst>
            <a:ext uri="{FF2B5EF4-FFF2-40B4-BE49-F238E27FC236}">
              <a16:creationId xmlns:a16="http://schemas.microsoft.com/office/drawing/2014/main" id="{C6A8C00D-BAFE-4624-BF8A-48F33331398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80" name="Text Box 667">
          <a:extLst>
            <a:ext uri="{FF2B5EF4-FFF2-40B4-BE49-F238E27FC236}">
              <a16:creationId xmlns:a16="http://schemas.microsoft.com/office/drawing/2014/main" id="{C664149E-C1AC-4ECC-B8AA-F52BDED27B9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81" name="Text Box 668">
          <a:extLst>
            <a:ext uri="{FF2B5EF4-FFF2-40B4-BE49-F238E27FC236}">
              <a16:creationId xmlns:a16="http://schemas.microsoft.com/office/drawing/2014/main" id="{77E5FF98-271C-4C72-AA64-8B94BEDCB26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82" name="Text Box 669">
          <a:extLst>
            <a:ext uri="{FF2B5EF4-FFF2-40B4-BE49-F238E27FC236}">
              <a16:creationId xmlns:a16="http://schemas.microsoft.com/office/drawing/2014/main" id="{7374D72B-99A6-4CB1-A2D1-23B09EE91D5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83" name="Text Box 670">
          <a:extLst>
            <a:ext uri="{FF2B5EF4-FFF2-40B4-BE49-F238E27FC236}">
              <a16:creationId xmlns:a16="http://schemas.microsoft.com/office/drawing/2014/main" id="{410FA7C5-4752-4770-9013-F560F0390DF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84" name="Text Box 671">
          <a:extLst>
            <a:ext uri="{FF2B5EF4-FFF2-40B4-BE49-F238E27FC236}">
              <a16:creationId xmlns:a16="http://schemas.microsoft.com/office/drawing/2014/main" id="{D3741715-76C2-40C7-A38B-8AF3F0C28F4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85" name="Text Box 672">
          <a:extLst>
            <a:ext uri="{FF2B5EF4-FFF2-40B4-BE49-F238E27FC236}">
              <a16:creationId xmlns:a16="http://schemas.microsoft.com/office/drawing/2014/main" id="{9C382906-84E5-4E8A-8EF1-43FD5EC8D0F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86" name="Text Box 673">
          <a:extLst>
            <a:ext uri="{FF2B5EF4-FFF2-40B4-BE49-F238E27FC236}">
              <a16:creationId xmlns:a16="http://schemas.microsoft.com/office/drawing/2014/main" id="{27A07CC1-7CC8-4019-BACE-EBA5C748E7F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87" name="Text Box 674">
          <a:extLst>
            <a:ext uri="{FF2B5EF4-FFF2-40B4-BE49-F238E27FC236}">
              <a16:creationId xmlns:a16="http://schemas.microsoft.com/office/drawing/2014/main" id="{84EC639F-8D53-42D4-A41D-EF6058339A5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88" name="Text Box 675">
          <a:extLst>
            <a:ext uri="{FF2B5EF4-FFF2-40B4-BE49-F238E27FC236}">
              <a16:creationId xmlns:a16="http://schemas.microsoft.com/office/drawing/2014/main" id="{0338B36E-AEC7-416B-B587-BF3E9ED8114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89" name="Text Box 676">
          <a:extLst>
            <a:ext uri="{FF2B5EF4-FFF2-40B4-BE49-F238E27FC236}">
              <a16:creationId xmlns:a16="http://schemas.microsoft.com/office/drawing/2014/main" id="{85E26DB4-D34B-49D5-B805-3361599AD62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90" name="Text Box 677">
          <a:extLst>
            <a:ext uri="{FF2B5EF4-FFF2-40B4-BE49-F238E27FC236}">
              <a16:creationId xmlns:a16="http://schemas.microsoft.com/office/drawing/2014/main" id="{3413181E-EAF2-42D4-B6D6-E71C3714881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91" name="Text Box 678">
          <a:extLst>
            <a:ext uri="{FF2B5EF4-FFF2-40B4-BE49-F238E27FC236}">
              <a16:creationId xmlns:a16="http://schemas.microsoft.com/office/drawing/2014/main" id="{7127CBF1-D780-4667-B800-82326423ED9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92" name="Text Box 679">
          <a:extLst>
            <a:ext uri="{FF2B5EF4-FFF2-40B4-BE49-F238E27FC236}">
              <a16:creationId xmlns:a16="http://schemas.microsoft.com/office/drawing/2014/main" id="{3C827A32-08F8-4889-AFC1-8D5C64A19EE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93" name="Text Box 680">
          <a:extLst>
            <a:ext uri="{FF2B5EF4-FFF2-40B4-BE49-F238E27FC236}">
              <a16:creationId xmlns:a16="http://schemas.microsoft.com/office/drawing/2014/main" id="{CF106FBA-D646-401E-966F-66AF49F67A2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94" name="Text Box 681">
          <a:extLst>
            <a:ext uri="{FF2B5EF4-FFF2-40B4-BE49-F238E27FC236}">
              <a16:creationId xmlns:a16="http://schemas.microsoft.com/office/drawing/2014/main" id="{4B151C46-75BF-4C18-A218-EE7843B4D17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95" name="Text Box 682">
          <a:extLst>
            <a:ext uri="{FF2B5EF4-FFF2-40B4-BE49-F238E27FC236}">
              <a16:creationId xmlns:a16="http://schemas.microsoft.com/office/drawing/2014/main" id="{D0F15AB9-CCBA-4DEB-AD0F-49A1C4B26E7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96" name="Text Box 683">
          <a:extLst>
            <a:ext uri="{FF2B5EF4-FFF2-40B4-BE49-F238E27FC236}">
              <a16:creationId xmlns:a16="http://schemas.microsoft.com/office/drawing/2014/main" id="{E744AD1C-68D6-45F4-8321-943B3A310E7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97" name="Text Box 684">
          <a:extLst>
            <a:ext uri="{FF2B5EF4-FFF2-40B4-BE49-F238E27FC236}">
              <a16:creationId xmlns:a16="http://schemas.microsoft.com/office/drawing/2014/main" id="{6AA2F0BF-D3AB-4C13-B1D8-7CB4F6FEC6A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98" name="Text Box 685">
          <a:extLst>
            <a:ext uri="{FF2B5EF4-FFF2-40B4-BE49-F238E27FC236}">
              <a16:creationId xmlns:a16="http://schemas.microsoft.com/office/drawing/2014/main" id="{9D537523-7531-413A-A811-D4B21870C9B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699" name="Text Box 686">
          <a:extLst>
            <a:ext uri="{FF2B5EF4-FFF2-40B4-BE49-F238E27FC236}">
              <a16:creationId xmlns:a16="http://schemas.microsoft.com/office/drawing/2014/main" id="{821E1899-7AB0-405E-8950-8A03A609FCE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00" name="Text Box 687">
          <a:extLst>
            <a:ext uri="{FF2B5EF4-FFF2-40B4-BE49-F238E27FC236}">
              <a16:creationId xmlns:a16="http://schemas.microsoft.com/office/drawing/2014/main" id="{40D27A8C-7333-4659-BB98-5DBE4AF81FB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01" name="Text Box 688">
          <a:extLst>
            <a:ext uri="{FF2B5EF4-FFF2-40B4-BE49-F238E27FC236}">
              <a16:creationId xmlns:a16="http://schemas.microsoft.com/office/drawing/2014/main" id="{06A07738-11B7-4BF0-82EB-2E269352617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02" name="Text Box 689">
          <a:extLst>
            <a:ext uri="{FF2B5EF4-FFF2-40B4-BE49-F238E27FC236}">
              <a16:creationId xmlns:a16="http://schemas.microsoft.com/office/drawing/2014/main" id="{2E867C04-45A2-4694-AA60-2B59873DB75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03" name="Text Box 690">
          <a:extLst>
            <a:ext uri="{FF2B5EF4-FFF2-40B4-BE49-F238E27FC236}">
              <a16:creationId xmlns:a16="http://schemas.microsoft.com/office/drawing/2014/main" id="{7008CC9D-471F-42E9-A43F-CCC2744B204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04" name="Text Box 691">
          <a:extLst>
            <a:ext uri="{FF2B5EF4-FFF2-40B4-BE49-F238E27FC236}">
              <a16:creationId xmlns:a16="http://schemas.microsoft.com/office/drawing/2014/main" id="{030651ED-8D09-4FE8-A3BD-0EAADAC7E78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05" name="Text Box 692">
          <a:extLst>
            <a:ext uri="{FF2B5EF4-FFF2-40B4-BE49-F238E27FC236}">
              <a16:creationId xmlns:a16="http://schemas.microsoft.com/office/drawing/2014/main" id="{26034B0A-D736-4100-B052-381D3A21B23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06" name="Text Box 693">
          <a:extLst>
            <a:ext uri="{FF2B5EF4-FFF2-40B4-BE49-F238E27FC236}">
              <a16:creationId xmlns:a16="http://schemas.microsoft.com/office/drawing/2014/main" id="{342AF189-C607-411A-93A4-0638C77F0C5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07" name="Text Box 694">
          <a:extLst>
            <a:ext uri="{FF2B5EF4-FFF2-40B4-BE49-F238E27FC236}">
              <a16:creationId xmlns:a16="http://schemas.microsoft.com/office/drawing/2014/main" id="{65A508F0-3E9A-44BC-9BD7-474ACB99B7D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08" name="Text Box 695">
          <a:extLst>
            <a:ext uri="{FF2B5EF4-FFF2-40B4-BE49-F238E27FC236}">
              <a16:creationId xmlns:a16="http://schemas.microsoft.com/office/drawing/2014/main" id="{EAED67D5-9723-4025-B0C4-EF2471432D9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09" name="Text Box 696">
          <a:extLst>
            <a:ext uri="{FF2B5EF4-FFF2-40B4-BE49-F238E27FC236}">
              <a16:creationId xmlns:a16="http://schemas.microsoft.com/office/drawing/2014/main" id="{C4F2D69B-826D-4752-9DB7-E6B9BC4DBF3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10" name="Text Box 697">
          <a:extLst>
            <a:ext uri="{FF2B5EF4-FFF2-40B4-BE49-F238E27FC236}">
              <a16:creationId xmlns:a16="http://schemas.microsoft.com/office/drawing/2014/main" id="{CCBFEDEB-EFC9-4D84-8DD4-0564292385B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11" name="Text Box 698">
          <a:extLst>
            <a:ext uri="{FF2B5EF4-FFF2-40B4-BE49-F238E27FC236}">
              <a16:creationId xmlns:a16="http://schemas.microsoft.com/office/drawing/2014/main" id="{E5F68EBC-22E8-411F-AC97-021E22AFACD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12" name="Text Box 699">
          <a:extLst>
            <a:ext uri="{FF2B5EF4-FFF2-40B4-BE49-F238E27FC236}">
              <a16:creationId xmlns:a16="http://schemas.microsoft.com/office/drawing/2014/main" id="{7E9B7AD7-28B5-468F-A88C-A68929E50FE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13" name="Text Box 700">
          <a:extLst>
            <a:ext uri="{FF2B5EF4-FFF2-40B4-BE49-F238E27FC236}">
              <a16:creationId xmlns:a16="http://schemas.microsoft.com/office/drawing/2014/main" id="{CD7B10A3-CAFE-44EF-9448-F8CF7C0E1D2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14" name="Text Box 701">
          <a:extLst>
            <a:ext uri="{FF2B5EF4-FFF2-40B4-BE49-F238E27FC236}">
              <a16:creationId xmlns:a16="http://schemas.microsoft.com/office/drawing/2014/main" id="{005D6D59-BFCD-401D-BC59-158B38899D5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15" name="Text Box 702">
          <a:extLst>
            <a:ext uri="{FF2B5EF4-FFF2-40B4-BE49-F238E27FC236}">
              <a16:creationId xmlns:a16="http://schemas.microsoft.com/office/drawing/2014/main" id="{D2D1B6A5-137E-47B7-BD8B-270032F237F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16" name="Text Box 703">
          <a:extLst>
            <a:ext uri="{FF2B5EF4-FFF2-40B4-BE49-F238E27FC236}">
              <a16:creationId xmlns:a16="http://schemas.microsoft.com/office/drawing/2014/main" id="{199C4C62-E253-4606-B6AA-F13B03BB650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17" name="Text Box 704">
          <a:extLst>
            <a:ext uri="{FF2B5EF4-FFF2-40B4-BE49-F238E27FC236}">
              <a16:creationId xmlns:a16="http://schemas.microsoft.com/office/drawing/2014/main" id="{F9B0CDE7-B2E4-4761-BBBB-F2704AE9952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18" name="Text Box 705">
          <a:extLst>
            <a:ext uri="{FF2B5EF4-FFF2-40B4-BE49-F238E27FC236}">
              <a16:creationId xmlns:a16="http://schemas.microsoft.com/office/drawing/2014/main" id="{FE050370-033E-4C7D-A39E-AC14E6788FE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19" name="Text Box 706">
          <a:extLst>
            <a:ext uri="{FF2B5EF4-FFF2-40B4-BE49-F238E27FC236}">
              <a16:creationId xmlns:a16="http://schemas.microsoft.com/office/drawing/2014/main" id="{215737C9-3762-466B-8D8D-F10A6B87EC5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20" name="Text Box 707">
          <a:extLst>
            <a:ext uri="{FF2B5EF4-FFF2-40B4-BE49-F238E27FC236}">
              <a16:creationId xmlns:a16="http://schemas.microsoft.com/office/drawing/2014/main" id="{DFF193BE-9D0B-4A08-A484-637D022656E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21" name="Text Box 708">
          <a:extLst>
            <a:ext uri="{FF2B5EF4-FFF2-40B4-BE49-F238E27FC236}">
              <a16:creationId xmlns:a16="http://schemas.microsoft.com/office/drawing/2014/main" id="{8E0AB598-699D-47DB-865E-783E2898D2C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22" name="Text Box 709">
          <a:extLst>
            <a:ext uri="{FF2B5EF4-FFF2-40B4-BE49-F238E27FC236}">
              <a16:creationId xmlns:a16="http://schemas.microsoft.com/office/drawing/2014/main" id="{AC4C5748-748C-4259-8503-33276E92672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23" name="Text Box 710">
          <a:extLst>
            <a:ext uri="{FF2B5EF4-FFF2-40B4-BE49-F238E27FC236}">
              <a16:creationId xmlns:a16="http://schemas.microsoft.com/office/drawing/2014/main" id="{9F3BA291-E00B-4385-8DA0-752AD2DA536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24" name="Text Box 711">
          <a:extLst>
            <a:ext uri="{FF2B5EF4-FFF2-40B4-BE49-F238E27FC236}">
              <a16:creationId xmlns:a16="http://schemas.microsoft.com/office/drawing/2014/main" id="{3721426A-2992-4350-BBFE-9504965D022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25" name="Text Box 712">
          <a:extLst>
            <a:ext uri="{FF2B5EF4-FFF2-40B4-BE49-F238E27FC236}">
              <a16:creationId xmlns:a16="http://schemas.microsoft.com/office/drawing/2014/main" id="{61FDA3D8-D759-46A0-8590-0875C4BE651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26" name="Text Box 713">
          <a:extLst>
            <a:ext uri="{FF2B5EF4-FFF2-40B4-BE49-F238E27FC236}">
              <a16:creationId xmlns:a16="http://schemas.microsoft.com/office/drawing/2014/main" id="{86AF2F6F-63FF-4C43-AF31-2E9290AD48E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27" name="Text Box 714">
          <a:extLst>
            <a:ext uri="{FF2B5EF4-FFF2-40B4-BE49-F238E27FC236}">
              <a16:creationId xmlns:a16="http://schemas.microsoft.com/office/drawing/2014/main" id="{F47716A2-E6E7-4932-A35D-3612FD0AE8C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28" name="Text Box 715">
          <a:extLst>
            <a:ext uri="{FF2B5EF4-FFF2-40B4-BE49-F238E27FC236}">
              <a16:creationId xmlns:a16="http://schemas.microsoft.com/office/drawing/2014/main" id="{3982CB25-1F14-4BF2-BFF0-A558FA2D889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29" name="Text Box 716">
          <a:extLst>
            <a:ext uri="{FF2B5EF4-FFF2-40B4-BE49-F238E27FC236}">
              <a16:creationId xmlns:a16="http://schemas.microsoft.com/office/drawing/2014/main" id="{A9093751-FB1D-4A7A-A31E-16912775BB1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30" name="Text Box 717">
          <a:extLst>
            <a:ext uri="{FF2B5EF4-FFF2-40B4-BE49-F238E27FC236}">
              <a16:creationId xmlns:a16="http://schemas.microsoft.com/office/drawing/2014/main" id="{20C023F3-B2F4-480E-949E-303F99626D7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31" name="Text Box 718">
          <a:extLst>
            <a:ext uri="{FF2B5EF4-FFF2-40B4-BE49-F238E27FC236}">
              <a16:creationId xmlns:a16="http://schemas.microsoft.com/office/drawing/2014/main" id="{7718218E-C1F2-4C7C-9ECB-ADF49D945D0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32" name="Text Box 719">
          <a:extLst>
            <a:ext uri="{FF2B5EF4-FFF2-40B4-BE49-F238E27FC236}">
              <a16:creationId xmlns:a16="http://schemas.microsoft.com/office/drawing/2014/main" id="{D1775D9A-53B8-4A42-B11F-D8DCE4365D7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33" name="Text Box 720">
          <a:extLst>
            <a:ext uri="{FF2B5EF4-FFF2-40B4-BE49-F238E27FC236}">
              <a16:creationId xmlns:a16="http://schemas.microsoft.com/office/drawing/2014/main" id="{5387DE52-2F09-4A92-80BC-33A2E269429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34" name="Text Box 721">
          <a:extLst>
            <a:ext uri="{FF2B5EF4-FFF2-40B4-BE49-F238E27FC236}">
              <a16:creationId xmlns:a16="http://schemas.microsoft.com/office/drawing/2014/main" id="{06DF25F1-7021-491B-8DD8-82CA2CA447B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35" name="Text Box 722">
          <a:extLst>
            <a:ext uri="{FF2B5EF4-FFF2-40B4-BE49-F238E27FC236}">
              <a16:creationId xmlns:a16="http://schemas.microsoft.com/office/drawing/2014/main" id="{D8AF2DB9-8172-4428-B9A8-A9D5DCBA311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76200</xdr:colOff>
      <xdr:row>93</xdr:row>
      <xdr:rowOff>133350</xdr:rowOff>
    </xdr:to>
    <xdr:sp macro="" textlink="">
      <xdr:nvSpPr>
        <xdr:cNvPr id="1736" name="Text Box 723">
          <a:extLst>
            <a:ext uri="{FF2B5EF4-FFF2-40B4-BE49-F238E27FC236}">
              <a16:creationId xmlns:a16="http://schemas.microsoft.com/office/drawing/2014/main" id="{2AAACEEB-FB0A-45C5-8893-99FADB7404D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37" name="Text Box 724">
          <a:extLst>
            <a:ext uri="{FF2B5EF4-FFF2-40B4-BE49-F238E27FC236}">
              <a16:creationId xmlns:a16="http://schemas.microsoft.com/office/drawing/2014/main" id="{0340DF5A-3ECB-498E-8714-FBE3078B765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38" name="Text Box 725">
          <a:extLst>
            <a:ext uri="{FF2B5EF4-FFF2-40B4-BE49-F238E27FC236}">
              <a16:creationId xmlns:a16="http://schemas.microsoft.com/office/drawing/2014/main" id="{7E78A801-A224-4641-B97E-C691689F8C8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39" name="Text Box 726">
          <a:extLst>
            <a:ext uri="{FF2B5EF4-FFF2-40B4-BE49-F238E27FC236}">
              <a16:creationId xmlns:a16="http://schemas.microsoft.com/office/drawing/2014/main" id="{D477F701-E181-458F-BEED-A5C03BDF048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40" name="Text Box 727">
          <a:extLst>
            <a:ext uri="{FF2B5EF4-FFF2-40B4-BE49-F238E27FC236}">
              <a16:creationId xmlns:a16="http://schemas.microsoft.com/office/drawing/2014/main" id="{169F4987-C10E-4200-8AB0-305F1F8A476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41" name="Text Box 728">
          <a:extLst>
            <a:ext uri="{FF2B5EF4-FFF2-40B4-BE49-F238E27FC236}">
              <a16:creationId xmlns:a16="http://schemas.microsoft.com/office/drawing/2014/main" id="{85E2C208-2EB8-453F-B28A-FEC91269113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42" name="Text Box 729">
          <a:extLst>
            <a:ext uri="{FF2B5EF4-FFF2-40B4-BE49-F238E27FC236}">
              <a16:creationId xmlns:a16="http://schemas.microsoft.com/office/drawing/2014/main" id="{557D973B-4EAB-4626-A884-C71BD9B6E2A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43" name="Text Box 730">
          <a:extLst>
            <a:ext uri="{FF2B5EF4-FFF2-40B4-BE49-F238E27FC236}">
              <a16:creationId xmlns:a16="http://schemas.microsoft.com/office/drawing/2014/main" id="{3D8138A0-C268-47F4-B83B-8049B3BF6B1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44" name="Text Box 731">
          <a:extLst>
            <a:ext uri="{FF2B5EF4-FFF2-40B4-BE49-F238E27FC236}">
              <a16:creationId xmlns:a16="http://schemas.microsoft.com/office/drawing/2014/main" id="{10D42219-D251-4676-BC15-383383D9C7E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45" name="Text Box 732">
          <a:extLst>
            <a:ext uri="{FF2B5EF4-FFF2-40B4-BE49-F238E27FC236}">
              <a16:creationId xmlns:a16="http://schemas.microsoft.com/office/drawing/2014/main" id="{811F94BE-519E-449C-A7DF-65E0714E78F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46" name="Text Box 733">
          <a:extLst>
            <a:ext uri="{FF2B5EF4-FFF2-40B4-BE49-F238E27FC236}">
              <a16:creationId xmlns:a16="http://schemas.microsoft.com/office/drawing/2014/main" id="{8606FAAC-862B-4353-AB8C-3F0AC5AC175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47" name="Text Box 734">
          <a:extLst>
            <a:ext uri="{FF2B5EF4-FFF2-40B4-BE49-F238E27FC236}">
              <a16:creationId xmlns:a16="http://schemas.microsoft.com/office/drawing/2014/main" id="{33A875EF-1B88-4DB4-9DD3-189AE67DA99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48" name="Text Box 735">
          <a:extLst>
            <a:ext uri="{FF2B5EF4-FFF2-40B4-BE49-F238E27FC236}">
              <a16:creationId xmlns:a16="http://schemas.microsoft.com/office/drawing/2014/main" id="{95F1EE65-5EA4-49F5-A5F8-AA89838ADDD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49" name="Text Box 736">
          <a:extLst>
            <a:ext uri="{FF2B5EF4-FFF2-40B4-BE49-F238E27FC236}">
              <a16:creationId xmlns:a16="http://schemas.microsoft.com/office/drawing/2014/main" id="{A5213167-8A78-4C3C-A69E-263C115BFC6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50" name="Text Box 737">
          <a:extLst>
            <a:ext uri="{FF2B5EF4-FFF2-40B4-BE49-F238E27FC236}">
              <a16:creationId xmlns:a16="http://schemas.microsoft.com/office/drawing/2014/main" id="{3047DB8E-D203-4BB3-9C1C-FE71A5C2FDF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51" name="Text Box 738">
          <a:extLst>
            <a:ext uri="{FF2B5EF4-FFF2-40B4-BE49-F238E27FC236}">
              <a16:creationId xmlns:a16="http://schemas.microsoft.com/office/drawing/2014/main" id="{C3BCE77D-4039-498E-853E-238744E2C7A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52" name="Text Box 739">
          <a:extLst>
            <a:ext uri="{FF2B5EF4-FFF2-40B4-BE49-F238E27FC236}">
              <a16:creationId xmlns:a16="http://schemas.microsoft.com/office/drawing/2014/main" id="{24DA0FE6-C54F-4CE7-96C3-650EF99042F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53" name="Text Box 740">
          <a:extLst>
            <a:ext uri="{FF2B5EF4-FFF2-40B4-BE49-F238E27FC236}">
              <a16:creationId xmlns:a16="http://schemas.microsoft.com/office/drawing/2014/main" id="{30B41EF2-BE22-4307-9E53-0D0891BC19E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54" name="Text Box 741">
          <a:extLst>
            <a:ext uri="{FF2B5EF4-FFF2-40B4-BE49-F238E27FC236}">
              <a16:creationId xmlns:a16="http://schemas.microsoft.com/office/drawing/2014/main" id="{F1025F4A-4E94-4655-938D-6F35F136DD4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55" name="Text Box 742">
          <a:extLst>
            <a:ext uri="{FF2B5EF4-FFF2-40B4-BE49-F238E27FC236}">
              <a16:creationId xmlns:a16="http://schemas.microsoft.com/office/drawing/2014/main" id="{B63D70A3-C0E8-4617-81A4-6C57A3A3386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56" name="Text Box 743">
          <a:extLst>
            <a:ext uri="{FF2B5EF4-FFF2-40B4-BE49-F238E27FC236}">
              <a16:creationId xmlns:a16="http://schemas.microsoft.com/office/drawing/2014/main" id="{EC534C49-1CF7-411B-9492-5CE2E667BC3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57" name="Text Box 744">
          <a:extLst>
            <a:ext uri="{FF2B5EF4-FFF2-40B4-BE49-F238E27FC236}">
              <a16:creationId xmlns:a16="http://schemas.microsoft.com/office/drawing/2014/main" id="{697B2785-AB34-498A-935D-7F082563B92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58" name="Text Box 745">
          <a:extLst>
            <a:ext uri="{FF2B5EF4-FFF2-40B4-BE49-F238E27FC236}">
              <a16:creationId xmlns:a16="http://schemas.microsoft.com/office/drawing/2014/main" id="{614E3B17-3F3B-4B0D-ABFE-EB78626E1FB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59" name="Text Box 746">
          <a:extLst>
            <a:ext uri="{FF2B5EF4-FFF2-40B4-BE49-F238E27FC236}">
              <a16:creationId xmlns:a16="http://schemas.microsoft.com/office/drawing/2014/main" id="{95F5C142-D69C-4884-9143-C41C3690B99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60" name="Text Box 747">
          <a:extLst>
            <a:ext uri="{FF2B5EF4-FFF2-40B4-BE49-F238E27FC236}">
              <a16:creationId xmlns:a16="http://schemas.microsoft.com/office/drawing/2014/main" id="{559E59B2-28E0-43C6-AAB4-5D58956CAF4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61" name="Text Box 748">
          <a:extLst>
            <a:ext uri="{FF2B5EF4-FFF2-40B4-BE49-F238E27FC236}">
              <a16:creationId xmlns:a16="http://schemas.microsoft.com/office/drawing/2014/main" id="{C0097FE3-D545-42F4-B822-3C800823A07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62" name="Text Box 749">
          <a:extLst>
            <a:ext uri="{FF2B5EF4-FFF2-40B4-BE49-F238E27FC236}">
              <a16:creationId xmlns:a16="http://schemas.microsoft.com/office/drawing/2014/main" id="{86B7C07E-8778-4A40-A06D-51EDB422C1F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63" name="Text Box 764">
          <a:extLst>
            <a:ext uri="{FF2B5EF4-FFF2-40B4-BE49-F238E27FC236}">
              <a16:creationId xmlns:a16="http://schemas.microsoft.com/office/drawing/2014/main" id="{2A35B56A-1065-4C67-B858-7609FD77610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64" name="Text Box 765">
          <a:extLst>
            <a:ext uri="{FF2B5EF4-FFF2-40B4-BE49-F238E27FC236}">
              <a16:creationId xmlns:a16="http://schemas.microsoft.com/office/drawing/2014/main" id="{80DAFCD6-8D5E-4C89-873F-34F537B4296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65" name="Text Box 766">
          <a:extLst>
            <a:ext uri="{FF2B5EF4-FFF2-40B4-BE49-F238E27FC236}">
              <a16:creationId xmlns:a16="http://schemas.microsoft.com/office/drawing/2014/main" id="{5AB309ED-F5C1-4A57-9AD3-11A9FE9B7DE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66" name="Text Box 767">
          <a:extLst>
            <a:ext uri="{FF2B5EF4-FFF2-40B4-BE49-F238E27FC236}">
              <a16:creationId xmlns:a16="http://schemas.microsoft.com/office/drawing/2014/main" id="{55500F3C-6A1E-442E-BC71-B9A46B8EF9C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67" name="Text Box 768">
          <a:extLst>
            <a:ext uri="{FF2B5EF4-FFF2-40B4-BE49-F238E27FC236}">
              <a16:creationId xmlns:a16="http://schemas.microsoft.com/office/drawing/2014/main" id="{3CBBBBBA-CAD6-432C-97EE-1886539EE51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68" name="Text Box 769">
          <a:extLst>
            <a:ext uri="{FF2B5EF4-FFF2-40B4-BE49-F238E27FC236}">
              <a16:creationId xmlns:a16="http://schemas.microsoft.com/office/drawing/2014/main" id="{1D5930A5-74FA-49D7-A0F6-1A8CF381C7A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69" name="Text Box 770">
          <a:extLst>
            <a:ext uri="{FF2B5EF4-FFF2-40B4-BE49-F238E27FC236}">
              <a16:creationId xmlns:a16="http://schemas.microsoft.com/office/drawing/2014/main" id="{AFDD512F-A628-472E-BBF0-BAD84413B37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70" name="Text Box 771">
          <a:extLst>
            <a:ext uri="{FF2B5EF4-FFF2-40B4-BE49-F238E27FC236}">
              <a16:creationId xmlns:a16="http://schemas.microsoft.com/office/drawing/2014/main" id="{FA0D1737-7EE7-4646-831F-6D26CC211CA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71" name="Text Box 772">
          <a:extLst>
            <a:ext uri="{FF2B5EF4-FFF2-40B4-BE49-F238E27FC236}">
              <a16:creationId xmlns:a16="http://schemas.microsoft.com/office/drawing/2014/main" id="{969AA9CB-D565-4FB0-9161-5532A7429FE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72" name="Text Box 773">
          <a:extLst>
            <a:ext uri="{FF2B5EF4-FFF2-40B4-BE49-F238E27FC236}">
              <a16:creationId xmlns:a16="http://schemas.microsoft.com/office/drawing/2014/main" id="{39AEE46B-3369-4FFF-8965-E6EF5A46B43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73" name="Text Box 774">
          <a:extLst>
            <a:ext uri="{FF2B5EF4-FFF2-40B4-BE49-F238E27FC236}">
              <a16:creationId xmlns:a16="http://schemas.microsoft.com/office/drawing/2014/main" id="{C5524A36-DE52-45AD-821F-E9B6376410C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74" name="Text Box 775">
          <a:extLst>
            <a:ext uri="{FF2B5EF4-FFF2-40B4-BE49-F238E27FC236}">
              <a16:creationId xmlns:a16="http://schemas.microsoft.com/office/drawing/2014/main" id="{A50AA5DB-1AF5-4980-9DAC-9C2ED609AA2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75" name="Text Box 776">
          <a:extLst>
            <a:ext uri="{FF2B5EF4-FFF2-40B4-BE49-F238E27FC236}">
              <a16:creationId xmlns:a16="http://schemas.microsoft.com/office/drawing/2014/main" id="{6D66AE5F-F752-4E96-81B9-95F576B7DF7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76" name="Text Box 777">
          <a:extLst>
            <a:ext uri="{FF2B5EF4-FFF2-40B4-BE49-F238E27FC236}">
              <a16:creationId xmlns:a16="http://schemas.microsoft.com/office/drawing/2014/main" id="{579A6F3F-2392-4A9C-928A-22711483B24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77" name="Text Box 778">
          <a:extLst>
            <a:ext uri="{FF2B5EF4-FFF2-40B4-BE49-F238E27FC236}">
              <a16:creationId xmlns:a16="http://schemas.microsoft.com/office/drawing/2014/main" id="{FEA29BF9-0CF3-4557-966F-ACC669693DC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78" name="Text Box 779">
          <a:extLst>
            <a:ext uri="{FF2B5EF4-FFF2-40B4-BE49-F238E27FC236}">
              <a16:creationId xmlns:a16="http://schemas.microsoft.com/office/drawing/2014/main" id="{3610B84A-8448-4DB9-BD67-E3651699A91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79" name="Text Box 780">
          <a:extLst>
            <a:ext uri="{FF2B5EF4-FFF2-40B4-BE49-F238E27FC236}">
              <a16:creationId xmlns:a16="http://schemas.microsoft.com/office/drawing/2014/main" id="{BFB16C91-76D2-4A78-AA28-326CE8215C9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80" name="Text Box 781">
          <a:extLst>
            <a:ext uri="{FF2B5EF4-FFF2-40B4-BE49-F238E27FC236}">
              <a16:creationId xmlns:a16="http://schemas.microsoft.com/office/drawing/2014/main" id="{B550E486-1F26-4518-A438-20F990EC852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81" name="Text Box 782">
          <a:extLst>
            <a:ext uri="{FF2B5EF4-FFF2-40B4-BE49-F238E27FC236}">
              <a16:creationId xmlns:a16="http://schemas.microsoft.com/office/drawing/2014/main" id="{C1F12C4F-11C6-409D-A7B3-DF4B358E6F0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82" name="Text Box 783">
          <a:extLst>
            <a:ext uri="{FF2B5EF4-FFF2-40B4-BE49-F238E27FC236}">
              <a16:creationId xmlns:a16="http://schemas.microsoft.com/office/drawing/2014/main" id="{B7DAAAC6-CBC7-4EA6-A1D7-A5F28D68CEE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83" name="Text Box 784">
          <a:extLst>
            <a:ext uri="{FF2B5EF4-FFF2-40B4-BE49-F238E27FC236}">
              <a16:creationId xmlns:a16="http://schemas.microsoft.com/office/drawing/2014/main" id="{EC869E5E-CF75-4348-8C94-627F8929284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84" name="Text Box 785">
          <a:extLst>
            <a:ext uri="{FF2B5EF4-FFF2-40B4-BE49-F238E27FC236}">
              <a16:creationId xmlns:a16="http://schemas.microsoft.com/office/drawing/2014/main" id="{0D9A3F81-E2B1-471F-A8BE-4DE1A687ABC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85" name="Text Box 786">
          <a:extLst>
            <a:ext uri="{FF2B5EF4-FFF2-40B4-BE49-F238E27FC236}">
              <a16:creationId xmlns:a16="http://schemas.microsoft.com/office/drawing/2014/main" id="{AD466AC1-B1E6-4F50-A64C-AD7689F35EF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86" name="Text Box 787">
          <a:extLst>
            <a:ext uri="{FF2B5EF4-FFF2-40B4-BE49-F238E27FC236}">
              <a16:creationId xmlns:a16="http://schemas.microsoft.com/office/drawing/2014/main" id="{284E27A0-96C6-4B82-9845-220D143760D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87" name="Text Box 788">
          <a:extLst>
            <a:ext uri="{FF2B5EF4-FFF2-40B4-BE49-F238E27FC236}">
              <a16:creationId xmlns:a16="http://schemas.microsoft.com/office/drawing/2014/main" id="{97672647-9C98-4CA7-9EFB-2BD88447627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88" name="Text Box 789">
          <a:extLst>
            <a:ext uri="{FF2B5EF4-FFF2-40B4-BE49-F238E27FC236}">
              <a16:creationId xmlns:a16="http://schemas.microsoft.com/office/drawing/2014/main" id="{29F50F2E-2092-48CC-9FDB-91FBADD207D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89" name="Text Box 790">
          <a:extLst>
            <a:ext uri="{FF2B5EF4-FFF2-40B4-BE49-F238E27FC236}">
              <a16:creationId xmlns:a16="http://schemas.microsoft.com/office/drawing/2014/main" id="{F9B90BBA-BBC8-432D-8BE1-0BF0C542E41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90" name="Text Box 791">
          <a:extLst>
            <a:ext uri="{FF2B5EF4-FFF2-40B4-BE49-F238E27FC236}">
              <a16:creationId xmlns:a16="http://schemas.microsoft.com/office/drawing/2014/main" id="{7EFF5A03-AD16-40BD-8977-915F3758783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93</xdr:row>
      <xdr:rowOff>133350</xdr:rowOff>
    </xdr:to>
    <xdr:sp macro="" textlink="">
      <xdr:nvSpPr>
        <xdr:cNvPr id="1791" name="Text Box 792">
          <a:extLst>
            <a:ext uri="{FF2B5EF4-FFF2-40B4-BE49-F238E27FC236}">
              <a16:creationId xmlns:a16="http://schemas.microsoft.com/office/drawing/2014/main" id="{16F1BA4F-A432-4486-AEC7-B70CBCE6320F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93</xdr:row>
      <xdr:rowOff>133350</xdr:rowOff>
    </xdr:to>
    <xdr:sp macro="" textlink="">
      <xdr:nvSpPr>
        <xdr:cNvPr id="1792" name="Text Box 793">
          <a:extLst>
            <a:ext uri="{FF2B5EF4-FFF2-40B4-BE49-F238E27FC236}">
              <a16:creationId xmlns:a16="http://schemas.microsoft.com/office/drawing/2014/main" id="{7086A6D5-19AB-4ACC-B036-F82E3D09002B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76200</xdr:colOff>
      <xdr:row>93</xdr:row>
      <xdr:rowOff>133350</xdr:rowOff>
    </xdr:to>
    <xdr:sp macro="" textlink="">
      <xdr:nvSpPr>
        <xdr:cNvPr id="1793" name="Text Box 794">
          <a:extLst>
            <a:ext uri="{FF2B5EF4-FFF2-40B4-BE49-F238E27FC236}">
              <a16:creationId xmlns:a16="http://schemas.microsoft.com/office/drawing/2014/main" id="{A02EE0D3-D5B5-4734-8333-20563594EF61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581025</xdr:colOff>
      <xdr:row>83</xdr:row>
      <xdr:rowOff>0</xdr:rowOff>
    </xdr:from>
    <xdr:to>
      <xdr:col>4</xdr:col>
      <xdr:colOff>47625</xdr:colOff>
      <xdr:row>93</xdr:row>
      <xdr:rowOff>133350</xdr:rowOff>
    </xdr:to>
    <xdr:sp macro="" textlink="">
      <xdr:nvSpPr>
        <xdr:cNvPr id="1794" name="Text Box 795">
          <a:extLst>
            <a:ext uri="{FF2B5EF4-FFF2-40B4-BE49-F238E27FC236}">
              <a16:creationId xmlns:a16="http://schemas.microsoft.com/office/drawing/2014/main" id="{90E15BBA-E1BB-4CB0-8113-C7054E3A7C44}"/>
            </a:ext>
          </a:extLst>
        </xdr:cNvPr>
        <xdr:cNvSpPr txBox="1">
          <a:spLocks noChangeArrowheads="1"/>
        </xdr:cNvSpPr>
      </xdr:nvSpPr>
      <xdr:spPr bwMode="auto">
        <a:xfrm>
          <a:off x="4105275" y="59045475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95" name="Text Box 796">
          <a:extLst>
            <a:ext uri="{FF2B5EF4-FFF2-40B4-BE49-F238E27FC236}">
              <a16:creationId xmlns:a16="http://schemas.microsoft.com/office/drawing/2014/main" id="{6A5DA5E5-4EA3-444B-8D10-4A8ADF95E68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93</xdr:row>
      <xdr:rowOff>133350</xdr:rowOff>
    </xdr:to>
    <xdr:sp macro="" textlink="">
      <xdr:nvSpPr>
        <xdr:cNvPr id="1796" name="Text Box 797">
          <a:extLst>
            <a:ext uri="{FF2B5EF4-FFF2-40B4-BE49-F238E27FC236}">
              <a16:creationId xmlns:a16="http://schemas.microsoft.com/office/drawing/2014/main" id="{1757EC07-ABDE-4C4E-8C44-91EFBE3C46A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83</xdr:row>
      <xdr:rowOff>0</xdr:rowOff>
    </xdr:from>
    <xdr:to>
      <xdr:col>7</xdr:col>
      <xdr:colOff>66675</xdr:colOff>
      <xdr:row>83</xdr:row>
      <xdr:rowOff>19050</xdr:rowOff>
    </xdr:to>
    <xdr:sp macro="" textlink="">
      <xdr:nvSpPr>
        <xdr:cNvPr id="1797" name="Text Box 127">
          <a:extLst>
            <a:ext uri="{FF2B5EF4-FFF2-40B4-BE49-F238E27FC236}">
              <a16:creationId xmlns:a16="http://schemas.microsoft.com/office/drawing/2014/main" id="{E698A590-B200-42A8-B420-8A3AE36F7DB7}"/>
            </a:ext>
          </a:extLst>
        </xdr:cNvPr>
        <xdr:cNvSpPr txBox="1">
          <a:spLocks noChangeArrowheads="1"/>
        </xdr:cNvSpPr>
      </xdr:nvSpPr>
      <xdr:spPr bwMode="auto">
        <a:xfrm>
          <a:off x="4972050" y="545877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83</xdr:row>
      <xdr:rowOff>0</xdr:rowOff>
    </xdr:from>
    <xdr:to>
      <xdr:col>7</xdr:col>
      <xdr:colOff>66675</xdr:colOff>
      <xdr:row>83</xdr:row>
      <xdr:rowOff>19050</xdr:rowOff>
    </xdr:to>
    <xdr:sp macro="" textlink="">
      <xdr:nvSpPr>
        <xdr:cNvPr id="1798" name="Text Box 127">
          <a:extLst>
            <a:ext uri="{FF2B5EF4-FFF2-40B4-BE49-F238E27FC236}">
              <a16:creationId xmlns:a16="http://schemas.microsoft.com/office/drawing/2014/main" id="{FF2F3F58-48B7-40DE-AFB4-1BEB3057EB1D}"/>
            </a:ext>
          </a:extLst>
        </xdr:cNvPr>
        <xdr:cNvSpPr txBox="1">
          <a:spLocks noChangeArrowheads="1"/>
        </xdr:cNvSpPr>
      </xdr:nvSpPr>
      <xdr:spPr bwMode="auto">
        <a:xfrm>
          <a:off x="4972050" y="545877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83</xdr:row>
      <xdr:rowOff>0</xdr:rowOff>
    </xdr:from>
    <xdr:to>
      <xdr:col>7</xdr:col>
      <xdr:colOff>66675</xdr:colOff>
      <xdr:row>83</xdr:row>
      <xdr:rowOff>19050</xdr:rowOff>
    </xdr:to>
    <xdr:sp macro="" textlink="">
      <xdr:nvSpPr>
        <xdr:cNvPr id="1799" name="Text Box 127">
          <a:extLst>
            <a:ext uri="{FF2B5EF4-FFF2-40B4-BE49-F238E27FC236}">
              <a16:creationId xmlns:a16="http://schemas.microsoft.com/office/drawing/2014/main" id="{0D199369-D469-49E3-848C-E4C43AA2687B}"/>
            </a:ext>
          </a:extLst>
        </xdr:cNvPr>
        <xdr:cNvSpPr txBox="1">
          <a:spLocks noChangeArrowheads="1"/>
        </xdr:cNvSpPr>
      </xdr:nvSpPr>
      <xdr:spPr bwMode="auto">
        <a:xfrm>
          <a:off x="4972050" y="545877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83</xdr:row>
      <xdr:rowOff>0</xdr:rowOff>
    </xdr:from>
    <xdr:to>
      <xdr:col>7</xdr:col>
      <xdr:colOff>66675</xdr:colOff>
      <xdr:row>83</xdr:row>
      <xdr:rowOff>19050</xdr:rowOff>
    </xdr:to>
    <xdr:sp macro="" textlink="">
      <xdr:nvSpPr>
        <xdr:cNvPr id="1800" name="Text Box 127">
          <a:extLst>
            <a:ext uri="{FF2B5EF4-FFF2-40B4-BE49-F238E27FC236}">
              <a16:creationId xmlns:a16="http://schemas.microsoft.com/office/drawing/2014/main" id="{29CEC898-32E9-4DA9-B11A-B9EABF9B0A4A}"/>
            </a:ext>
          </a:extLst>
        </xdr:cNvPr>
        <xdr:cNvSpPr txBox="1">
          <a:spLocks noChangeArrowheads="1"/>
        </xdr:cNvSpPr>
      </xdr:nvSpPr>
      <xdr:spPr bwMode="auto">
        <a:xfrm>
          <a:off x="4972050" y="550926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83</xdr:row>
      <xdr:rowOff>0</xdr:rowOff>
    </xdr:from>
    <xdr:to>
      <xdr:col>7</xdr:col>
      <xdr:colOff>66675</xdr:colOff>
      <xdr:row>83</xdr:row>
      <xdr:rowOff>19050</xdr:rowOff>
    </xdr:to>
    <xdr:sp macro="" textlink="">
      <xdr:nvSpPr>
        <xdr:cNvPr id="1801" name="Text Box 127">
          <a:extLst>
            <a:ext uri="{FF2B5EF4-FFF2-40B4-BE49-F238E27FC236}">
              <a16:creationId xmlns:a16="http://schemas.microsoft.com/office/drawing/2014/main" id="{A7C7DF7E-A836-4798-B86A-C6D7B99E9AEC}"/>
            </a:ext>
          </a:extLst>
        </xdr:cNvPr>
        <xdr:cNvSpPr txBox="1">
          <a:spLocks noChangeArrowheads="1"/>
        </xdr:cNvSpPr>
      </xdr:nvSpPr>
      <xdr:spPr bwMode="auto">
        <a:xfrm>
          <a:off x="4972050" y="550926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83</xdr:row>
      <xdr:rowOff>0</xdr:rowOff>
    </xdr:from>
    <xdr:to>
      <xdr:col>7</xdr:col>
      <xdr:colOff>66675</xdr:colOff>
      <xdr:row>83</xdr:row>
      <xdr:rowOff>19050</xdr:rowOff>
    </xdr:to>
    <xdr:sp macro="" textlink="">
      <xdr:nvSpPr>
        <xdr:cNvPr id="1802" name="Text Box 127">
          <a:extLst>
            <a:ext uri="{FF2B5EF4-FFF2-40B4-BE49-F238E27FC236}">
              <a16:creationId xmlns:a16="http://schemas.microsoft.com/office/drawing/2014/main" id="{A38633A2-E974-4298-B7CB-362D6572CE40}"/>
            </a:ext>
          </a:extLst>
        </xdr:cNvPr>
        <xdr:cNvSpPr txBox="1">
          <a:spLocks noChangeArrowheads="1"/>
        </xdr:cNvSpPr>
      </xdr:nvSpPr>
      <xdr:spPr bwMode="auto">
        <a:xfrm>
          <a:off x="4972050" y="550926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83</xdr:row>
      <xdr:rowOff>0</xdr:rowOff>
    </xdr:from>
    <xdr:to>
      <xdr:col>7</xdr:col>
      <xdr:colOff>66675</xdr:colOff>
      <xdr:row>83</xdr:row>
      <xdr:rowOff>19050</xdr:rowOff>
    </xdr:to>
    <xdr:sp macro="" textlink="">
      <xdr:nvSpPr>
        <xdr:cNvPr id="1803" name="Text Box 127">
          <a:extLst>
            <a:ext uri="{FF2B5EF4-FFF2-40B4-BE49-F238E27FC236}">
              <a16:creationId xmlns:a16="http://schemas.microsoft.com/office/drawing/2014/main" id="{E401D528-0E40-474D-B6C8-EC83BD009E26}"/>
            </a:ext>
          </a:extLst>
        </xdr:cNvPr>
        <xdr:cNvSpPr txBox="1">
          <a:spLocks noChangeArrowheads="1"/>
        </xdr:cNvSpPr>
      </xdr:nvSpPr>
      <xdr:spPr bwMode="auto">
        <a:xfrm>
          <a:off x="4972050" y="550926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83</xdr:row>
      <xdr:rowOff>0</xdr:rowOff>
    </xdr:from>
    <xdr:to>
      <xdr:col>7</xdr:col>
      <xdr:colOff>66675</xdr:colOff>
      <xdr:row>83</xdr:row>
      <xdr:rowOff>19050</xdr:rowOff>
    </xdr:to>
    <xdr:sp macro="" textlink="">
      <xdr:nvSpPr>
        <xdr:cNvPr id="1804" name="Text Box 127">
          <a:extLst>
            <a:ext uri="{FF2B5EF4-FFF2-40B4-BE49-F238E27FC236}">
              <a16:creationId xmlns:a16="http://schemas.microsoft.com/office/drawing/2014/main" id="{B68D7C7D-4FFB-4E61-A4DC-A29435386512}"/>
            </a:ext>
          </a:extLst>
        </xdr:cNvPr>
        <xdr:cNvSpPr txBox="1">
          <a:spLocks noChangeArrowheads="1"/>
        </xdr:cNvSpPr>
      </xdr:nvSpPr>
      <xdr:spPr bwMode="auto">
        <a:xfrm>
          <a:off x="4972050" y="550926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83</xdr:row>
      <xdr:rowOff>0</xdr:rowOff>
    </xdr:from>
    <xdr:to>
      <xdr:col>7</xdr:col>
      <xdr:colOff>66675</xdr:colOff>
      <xdr:row>83</xdr:row>
      <xdr:rowOff>19050</xdr:rowOff>
    </xdr:to>
    <xdr:sp macro="" textlink="">
      <xdr:nvSpPr>
        <xdr:cNvPr id="1805" name="Text Box 127">
          <a:extLst>
            <a:ext uri="{FF2B5EF4-FFF2-40B4-BE49-F238E27FC236}">
              <a16:creationId xmlns:a16="http://schemas.microsoft.com/office/drawing/2014/main" id="{036A73BA-587F-417D-8379-1D5B805AC0E3}"/>
            </a:ext>
          </a:extLst>
        </xdr:cNvPr>
        <xdr:cNvSpPr txBox="1">
          <a:spLocks noChangeArrowheads="1"/>
        </xdr:cNvSpPr>
      </xdr:nvSpPr>
      <xdr:spPr bwMode="auto">
        <a:xfrm>
          <a:off x="4972050" y="550926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83</xdr:row>
      <xdr:rowOff>0</xdr:rowOff>
    </xdr:from>
    <xdr:to>
      <xdr:col>7</xdr:col>
      <xdr:colOff>66675</xdr:colOff>
      <xdr:row>83</xdr:row>
      <xdr:rowOff>19050</xdr:rowOff>
    </xdr:to>
    <xdr:sp macro="" textlink="">
      <xdr:nvSpPr>
        <xdr:cNvPr id="1806" name="Text Box 127">
          <a:extLst>
            <a:ext uri="{FF2B5EF4-FFF2-40B4-BE49-F238E27FC236}">
              <a16:creationId xmlns:a16="http://schemas.microsoft.com/office/drawing/2014/main" id="{78A72944-ED70-4D84-81E6-795EE84CE8BF}"/>
            </a:ext>
          </a:extLst>
        </xdr:cNvPr>
        <xdr:cNvSpPr txBox="1">
          <a:spLocks noChangeArrowheads="1"/>
        </xdr:cNvSpPr>
      </xdr:nvSpPr>
      <xdr:spPr bwMode="auto">
        <a:xfrm>
          <a:off x="4972050" y="550926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83</xdr:row>
      <xdr:rowOff>0</xdr:rowOff>
    </xdr:from>
    <xdr:to>
      <xdr:col>7</xdr:col>
      <xdr:colOff>66675</xdr:colOff>
      <xdr:row>83</xdr:row>
      <xdr:rowOff>19050</xdr:rowOff>
    </xdr:to>
    <xdr:sp macro="" textlink="">
      <xdr:nvSpPr>
        <xdr:cNvPr id="1807" name="Text Box 127">
          <a:extLst>
            <a:ext uri="{FF2B5EF4-FFF2-40B4-BE49-F238E27FC236}">
              <a16:creationId xmlns:a16="http://schemas.microsoft.com/office/drawing/2014/main" id="{41683D8A-F30B-4144-A2F4-C325D446F93F}"/>
            </a:ext>
          </a:extLst>
        </xdr:cNvPr>
        <xdr:cNvSpPr txBox="1">
          <a:spLocks noChangeArrowheads="1"/>
        </xdr:cNvSpPr>
      </xdr:nvSpPr>
      <xdr:spPr bwMode="auto">
        <a:xfrm>
          <a:off x="4972050" y="550926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808" name="Text Box 605">
          <a:extLst>
            <a:ext uri="{FF2B5EF4-FFF2-40B4-BE49-F238E27FC236}">
              <a16:creationId xmlns:a16="http://schemas.microsoft.com/office/drawing/2014/main" id="{E324E92E-C933-4FD8-BFB5-1668E3E2551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809" name="Text Box 606">
          <a:extLst>
            <a:ext uri="{FF2B5EF4-FFF2-40B4-BE49-F238E27FC236}">
              <a16:creationId xmlns:a16="http://schemas.microsoft.com/office/drawing/2014/main" id="{78C4D7D2-592E-4055-961F-C6DAE27B087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810" name="Text Box 607">
          <a:extLst>
            <a:ext uri="{FF2B5EF4-FFF2-40B4-BE49-F238E27FC236}">
              <a16:creationId xmlns:a16="http://schemas.microsoft.com/office/drawing/2014/main" id="{ECD830A4-7D8B-4B54-B078-14FE5DEC73C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811" name="Text Box 608">
          <a:extLst>
            <a:ext uri="{FF2B5EF4-FFF2-40B4-BE49-F238E27FC236}">
              <a16:creationId xmlns:a16="http://schemas.microsoft.com/office/drawing/2014/main" id="{56175713-63B7-41EE-96D2-A6CE97583E6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812" name="Text Box 609">
          <a:extLst>
            <a:ext uri="{FF2B5EF4-FFF2-40B4-BE49-F238E27FC236}">
              <a16:creationId xmlns:a16="http://schemas.microsoft.com/office/drawing/2014/main" id="{BF8E0717-D4E7-40ED-8D1B-A57CD3C8263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813" name="Text Box 610">
          <a:extLst>
            <a:ext uri="{FF2B5EF4-FFF2-40B4-BE49-F238E27FC236}">
              <a16:creationId xmlns:a16="http://schemas.microsoft.com/office/drawing/2014/main" id="{6AE66CA3-6EF4-4039-A84B-14CA5F87CC4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814" name="Text Box 611">
          <a:extLst>
            <a:ext uri="{FF2B5EF4-FFF2-40B4-BE49-F238E27FC236}">
              <a16:creationId xmlns:a16="http://schemas.microsoft.com/office/drawing/2014/main" id="{B75FE0FA-0A98-49CD-A985-E05BF77FC18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815" name="Text Box 612">
          <a:extLst>
            <a:ext uri="{FF2B5EF4-FFF2-40B4-BE49-F238E27FC236}">
              <a16:creationId xmlns:a16="http://schemas.microsoft.com/office/drawing/2014/main" id="{7AB672FF-2E79-4C24-BE0F-C117DB17F6D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816" name="Text Box 613">
          <a:extLst>
            <a:ext uri="{FF2B5EF4-FFF2-40B4-BE49-F238E27FC236}">
              <a16:creationId xmlns:a16="http://schemas.microsoft.com/office/drawing/2014/main" id="{656D5782-B650-4D5E-A601-6168FABB9F4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817" name="Text Box 614">
          <a:extLst>
            <a:ext uri="{FF2B5EF4-FFF2-40B4-BE49-F238E27FC236}">
              <a16:creationId xmlns:a16="http://schemas.microsoft.com/office/drawing/2014/main" id="{1036BC73-71FC-45DF-914E-C9983A8E4A1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818" name="Text Box 615">
          <a:extLst>
            <a:ext uri="{FF2B5EF4-FFF2-40B4-BE49-F238E27FC236}">
              <a16:creationId xmlns:a16="http://schemas.microsoft.com/office/drawing/2014/main" id="{E491C60E-975E-4A41-907A-09E8408F2FE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819" name="Text Box 616">
          <a:extLst>
            <a:ext uri="{FF2B5EF4-FFF2-40B4-BE49-F238E27FC236}">
              <a16:creationId xmlns:a16="http://schemas.microsoft.com/office/drawing/2014/main" id="{90BA6A8D-6090-4E6B-8AF1-72EFE04E617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820" name="Text Box 617">
          <a:extLst>
            <a:ext uri="{FF2B5EF4-FFF2-40B4-BE49-F238E27FC236}">
              <a16:creationId xmlns:a16="http://schemas.microsoft.com/office/drawing/2014/main" id="{35A65054-D145-4F78-864F-00398846971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821" name="Text Box 618">
          <a:extLst>
            <a:ext uri="{FF2B5EF4-FFF2-40B4-BE49-F238E27FC236}">
              <a16:creationId xmlns:a16="http://schemas.microsoft.com/office/drawing/2014/main" id="{C2AC6016-3ACC-4A4E-8C08-7F300B20803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822" name="Text Box 619">
          <a:extLst>
            <a:ext uri="{FF2B5EF4-FFF2-40B4-BE49-F238E27FC236}">
              <a16:creationId xmlns:a16="http://schemas.microsoft.com/office/drawing/2014/main" id="{EFE907A6-B15B-45D0-A06D-6FF485AB96F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23" name="Text Box 620">
          <a:extLst>
            <a:ext uri="{FF2B5EF4-FFF2-40B4-BE49-F238E27FC236}">
              <a16:creationId xmlns:a16="http://schemas.microsoft.com/office/drawing/2014/main" id="{EA21D13F-9F41-4033-8FC9-20A2EE16F50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24" name="Text Box 621">
          <a:extLst>
            <a:ext uri="{FF2B5EF4-FFF2-40B4-BE49-F238E27FC236}">
              <a16:creationId xmlns:a16="http://schemas.microsoft.com/office/drawing/2014/main" id="{9438CB1B-C65E-4712-B029-E04C3D8CB58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25" name="Text Box 622">
          <a:extLst>
            <a:ext uri="{FF2B5EF4-FFF2-40B4-BE49-F238E27FC236}">
              <a16:creationId xmlns:a16="http://schemas.microsoft.com/office/drawing/2014/main" id="{6E2A47AE-97A1-4403-B02F-3EDE38EEB05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26" name="Text Box 623">
          <a:extLst>
            <a:ext uri="{FF2B5EF4-FFF2-40B4-BE49-F238E27FC236}">
              <a16:creationId xmlns:a16="http://schemas.microsoft.com/office/drawing/2014/main" id="{211A9A81-66EA-49A0-92EB-9309CC3CB44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27" name="Text Box 624">
          <a:extLst>
            <a:ext uri="{FF2B5EF4-FFF2-40B4-BE49-F238E27FC236}">
              <a16:creationId xmlns:a16="http://schemas.microsoft.com/office/drawing/2014/main" id="{D5E55D2A-11FC-4D00-980D-61AE0487DA3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28" name="Text Box 625">
          <a:extLst>
            <a:ext uri="{FF2B5EF4-FFF2-40B4-BE49-F238E27FC236}">
              <a16:creationId xmlns:a16="http://schemas.microsoft.com/office/drawing/2014/main" id="{7833BFEF-9058-43ED-9598-37A5D9019BE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29" name="Text Box 626">
          <a:extLst>
            <a:ext uri="{FF2B5EF4-FFF2-40B4-BE49-F238E27FC236}">
              <a16:creationId xmlns:a16="http://schemas.microsoft.com/office/drawing/2014/main" id="{911AC11E-BD95-413C-AA50-977E4693355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30" name="Text Box 627">
          <a:extLst>
            <a:ext uri="{FF2B5EF4-FFF2-40B4-BE49-F238E27FC236}">
              <a16:creationId xmlns:a16="http://schemas.microsoft.com/office/drawing/2014/main" id="{A5713EAC-55D3-4DB9-BA09-AE3439F268F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31" name="Text Box 628">
          <a:extLst>
            <a:ext uri="{FF2B5EF4-FFF2-40B4-BE49-F238E27FC236}">
              <a16:creationId xmlns:a16="http://schemas.microsoft.com/office/drawing/2014/main" id="{DDBBD169-26A7-497D-826C-88CE7BD23D3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32" name="Text Box 629">
          <a:extLst>
            <a:ext uri="{FF2B5EF4-FFF2-40B4-BE49-F238E27FC236}">
              <a16:creationId xmlns:a16="http://schemas.microsoft.com/office/drawing/2014/main" id="{CA79C5E7-8E62-4CB6-9FA8-314CA7DE90A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33" name="Text Box 630">
          <a:extLst>
            <a:ext uri="{FF2B5EF4-FFF2-40B4-BE49-F238E27FC236}">
              <a16:creationId xmlns:a16="http://schemas.microsoft.com/office/drawing/2014/main" id="{2B22E273-CAA3-4DFC-A9C3-6A680BA6CDC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34" name="Text Box 631">
          <a:extLst>
            <a:ext uri="{FF2B5EF4-FFF2-40B4-BE49-F238E27FC236}">
              <a16:creationId xmlns:a16="http://schemas.microsoft.com/office/drawing/2014/main" id="{E3FC80F8-D2E5-4EF2-BBA5-73D55CBF424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35" name="Text Box 632">
          <a:extLst>
            <a:ext uri="{FF2B5EF4-FFF2-40B4-BE49-F238E27FC236}">
              <a16:creationId xmlns:a16="http://schemas.microsoft.com/office/drawing/2014/main" id="{5A7743B4-8678-4C1C-8217-FAEF71BBD82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36" name="Text Box 633">
          <a:extLst>
            <a:ext uri="{FF2B5EF4-FFF2-40B4-BE49-F238E27FC236}">
              <a16:creationId xmlns:a16="http://schemas.microsoft.com/office/drawing/2014/main" id="{961C2B1E-32EC-4C8F-B83E-627ADC076B2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37" name="Text Box 634">
          <a:extLst>
            <a:ext uri="{FF2B5EF4-FFF2-40B4-BE49-F238E27FC236}">
              <a16:creationId xmlns:a16="http://schemas.microsoft.com/office/drawing/2014/main" id="{173B20F7-EDF1-4F90-B343-B9A8EA3F808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38" name="Text Box 635">
          <a:extLst>
            <a:ext uri="{FF2B5EF4-FFF2-40B4-BE49-F238E27FC236}">
              <a16:creationId xmlns:a16="http://schemas.microsoft.com/office/drawing/2014/main" id="{17BB7491-54BB-4F4E-B780-5BC9710F9A9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39" name="Text Box 636">
          <a:extLst>
            <a:ext uri="{FF2B5EF4-FFF2-40B4-BE49-F238E27FC236}">
              <a16:creationId xmlns:a16="http://schemas.microsoft.com/office/drawing/2014/main" id="{4582E096-C910-47F8-8E9D-C50ED83F9F7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40" name="Text Box 637">
          <a:extLst>
            <a:ext uri="{FF2B5EF4-FFF2-40B4-BE49-F238E27FC236}">
              <a16:creationId xmlns:a16="http://schemas.microsoft.com/office/drawing/2014/main" id="{E914C61C-0F36-47EF-BFFF-FCFDFB3BDEC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41" name="Text Box 638">
          <a:extLst>
            <a:ext uri="{FF2B5EF4-FFF2-40B4-BE49-F238E27FC236}">
              <a16:creationId xmlns:a16="http://schemas.microsoft.com/office/drawing/2014/main" id="{82C01481-572A-4B13-B9A3-5A413BB793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42" name="Text Box 639">
          <a:extLst>
            <a:ext uri="{FF2B5EF4-FFF2-40B4-BE49-F238E27FC236}">
              <a16:creationId xmlns:a16="http://schemas.microsoft.com/office/drawing/2014/main" id="{9FFD002E-1AD3-4EB9-82A1-E11FD9A31EB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43" name="Text Box 640">
          <a:extLst>
            <a:ext uri="{FF2B5EF4-FFF2-40B4-BE49-F238E27FC236}">
              <a16:creationId xmlns:a16="http://schemas.microsoft.com/office/drawing/2014/main" id="{334E9DDE-4507-496E-826C-1C957E0A6CC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44" name="Text Box 641">
          <a:extLst>
            <a:ext uri="{FF2B5EF4-FFF2-40B4-BE49-F238E27FC236}">
              <a16:creationId xmlns:a16="http://schemas.microsoft.com/office/drawing/2014/main" id="{4724AD3C-85EA-445E-B23E-ADB2A25EEC2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45" name="Text Box 642">
          <a:extLst>
            <a:ext uri="{FF2B5EF4-FFF2-40B4-BE49-F238E27FC236}">
              <a16:creationId xmlns:a16="http://schemas.microsoft.com/office/drawing/2014/main" id="{285D51F3-D601-49D4-8288-E8BC18B9633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46" name="Text Box 643">
          <a:extLst>
            <a:ext uri="{FF2B5EF4-FFF2-40B4-BE49-F238E27FC236}">
              <a16:creationId xmlns:a16="http://schemas.microsoft.com/office/drawing/2014/main" id="{FF55EDEB-AAEA-4C93-9B2C-FAA8131FD18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47" name="Text Box 644">
          <a:extLst>
            <a:ext uri="{FF2B5EF4-FFF2-40B4-BE49-F238E27FC236}">
              <a16:creationId xmlns:a16="http://schemas.microsoft.com/office/drawing/2014/main" id="{98D3D54E-DA07-448F-931E-F9750A71B08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48" name="Text Box 645">
          <a:extLst>
            <a:ext uri="{FF2B5EF4-FFF2-40B4-BE49-F238E27FC236}">
              <a16:creationId xmlns:a16="http://schemas.microsoft.com/office/drawing/2014/main" id="{543FD689-1E27-47E4-8B73-EA498105FF6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49" name="Text Box 646">
          <a:extLst>
            <a:ext uri="{FF2B5EF4-FFF2-40B4-BE49-F238E27FC236}">
              <a16:creationId xmlns:a16="http://schemas.microsoft.com/office/drawing/2014/main" id="{4BB27259-ACC8-4297-A9F8-021FAF9E27A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50" name="Text Box 647">
          <a:extLst>
            <a:ext uri="{FF2B5EF4-FFF2-40B4-BE49-F238E27FC236}">
              <a16:creationId xmlns:a16="http://schemas.microsoft.com/office/drawing/2014/main" id="{5427A2CB-C94E-4E3F-85AE-07F9210665B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51" name="Text Box 648">
          <a:extLst>
            <a:ext uri="{FF2B5EF4-FFF2-40B4-BE49-F238E27FC236}">
              <a16:creationId xmlns:a16="http://schemas.microsoft.com/office/drawing/2014/main" id="{E1E40162-7F62-4AB6-B8F9-E808DB7253D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52" name="Text Box 649">
          <a:extLst>
            <a:ext uri="{FF2B5EF4-FFF2-40B4-BE49-F238E27FC236}">
              <a16:creationId xmlns:a16="http://schemas.microsoft.com/office/drawing/2014/main" id="{31A5C2EF-E7F0-4308-A8A0-56A9DB9D7E3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53" name="Text Box 650">
          <a:extLst>
            <a:ext uri="{FF2B5EF4-FFF2-40B4-BE49-F238E27FC236}">
              <a16:creationId xmlns:a16="http://schemas.microsoft.com/office/drawing/2014/main" id="{F771EC29-7BF2-4547-BA5D-6BD449A92F0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54" name="Text Box 651">
          <a:extLst>
            <a:ext uri="{FF2B5EF4-FFF2-40B4-BE49-F238E27FC236}">
              <a16:creationId xmlns:a16="http://schemas.microsoft.com/office/drawing/2014/main" id="{941B73B4-7305-4FC7-9570-1260995D6B4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55" name="Text Box 652">
          <a:extLst>
            <a:ext uri="{FF2B5EF4-FFF2-40B4-BE49-F238E27FC236}">
              <a16:creationId xmlns:a16="http://schemas.microsoft.com/office/drawing/2014/main" id="{C0DE9FA8-1FBA-4163-89DF-D588E29189E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56" name="Text Box 653">
          <a:extLst>
            <a:ext uri="{FF2B5EF4-FFF2-40B4-BE49-F238E27FC236}">
              <a16:creationId xmlns:a16="http://schemas.microsoft.com/office/drawing/2014/main" id="{625165A0-F3B5-4E55-90B2-AEF292F387D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57" name="Text Box 654">
          <a:extLst>
            <a:ext uri="{FF2B5EF4-FFF2-40B4-BE49-F238E27FC236}">
              <a16:creationId xmlns:a16="http://schemas.microsoft.com/office/drawing/2014/main" id="{B09FF3FE-65B3-42E0-A93B-A9B642DDA86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58" name="Text Box 655">
          <a:extLst>
            <a:ext uri="{FF2B5EF4-FFF2-40B4-BE49-F238E27FC236}">
              <a16:creationId xmlns:a16="http://schemas.microsoft.com/office/drawing/2014/main" id="{92FE25FF-4B10-4E29-8BD9-CDBAE83265A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59" name="Text Box 656">
          <a:extLst>
            <a:ext uri="{FF2B5EF4-FFF2-40B4-BE49-F238E27FC236}">
              <a16:creationId xmlns:a16="http://schemas.microsoft.com/office/drawing/2014/main" id="{5A6B8E0B-FDC6-4136-82FB-E732F6CB225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60" name="Text Box 657">
          <a:extLst>
            <a:ext uri="{FF2B5EF4-FFF2-40B4-BE49-F238E27FC236}">
              <a16:creationId xmlns:a16="http://schemas.microsoft.com/office/drawing/2014/main" id="{6DB91ADE-39BF-4002-B4B9-F664706FB26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61" name="Text Box 658">
          <a:extLst>
            <a:ext uri="{FF2B5EF4-FFF2-40B4-BE49-F238E27FC236}">
              <a16:creationId xmlns:a16="http://schemas.microsoft.com/office/drawing/2014/main" id="{DA179E1C-F00E-4EED-817E-3E937D760B2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62" name="Text Box 659">
          <a:extLst>
            <a:ext uri="{FF2B5EF4-FFF2-40B4-BE49-F238E27FC236}">
              <a16:creationId xmlns:a16="http://schemas.microsoft.com/office/drawing/2014/main" id="{3E01ED2B-744D-4296-96BE-9B9EC42AB4F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63" name="Text Box 660">
          <a:extLst>
            <a:ext uri="{FF2B5EF4-FFF2-40B4-BE49-F238E27FC236}">
              <a16:creationId xmlns:a16="http://schemas.microsoft.com/office/drawing/2014/main" id="{53FAC294-0734-4807-9634-3FA239059FE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64" name="Text Box 661">
          <a:extLst>
            <a:ext uri="{FF2B5EF4-FFF2-40B4-BE49-F238E27FC236}">
              <a16:creationId xmlns:a16="http://schemas.microsoft.com/office/drawing/2014/main" id="{08F329E7-795B-4F81-AC89-4739F228C07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65" name="Text Box 662">
          <a:extLst>
            <a:ext uri="{FF2B5EF4-FFF2-40B4-BE49-F238E27FC236}">
              <a16:creationId xmlns:a16="http://schemas.microsoft.com/office/drawing/2014/main" id="{C134E976-0C25-4721-B740-88988B1DF10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66" name="Text Box 663">
          <a:extLst>
            <a:ext uri="{FF2B5EF4-FFF2-40B4-BE49-F238E27FC236}">
              <a16:creationId xmlns:a16="http://schemas.microsoft.com/office/drawing/2014/main" id="{3AA04DB5-A33F-4795-8E95-E787A60F6FF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67" name="Text Box 664">
          <a:extLst>
            <a:ext uri="{FF2B5EF4-FFF2-40B4-BE49-F238E27FC236}">
              <a16:creationId xmlns:a16="http://schemas.microsoft.com/office/drawing/2014/main" id="{0969005C-9582-4FEF-BF39-BDD64BE5200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68" name="Text Box 665">
          <a:extLst>
            <a:ext uri="{FF2B5EF4-FFF2-40B4-BE49-F238E27FC236}">
              <a16:creationId xmlns:a16="http://schemas.microsoft.com/office/drawing/2014/main" id="{60A70534-DB33-4239-BD6C-C8B428C8865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69" name="Text Box 666">
          <a:extLst>
            <a:ext uri="{FF2B5EF4-FFF2-40B4-BE49-F238E27FC236}">
              <a16:creationId xmlns:a16="http://schemas.microsoft.com/office/drawing/2014/main" id="{913E1CA2-7B27-4E52-8561-F1944A32078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70" name="Text Box 667">
          <a:extLst>
            <a:ext uri="{FF2B5EF4-FFF2-40B4-BE49-F238E27FC236}">
              <a16:creationId xmlns:a16="http://schemas.microsoft.com/office/drawing/2014/main" id="{8B82433A-F1A1-4981-9FCC-7BDABE29256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71" name="Text Box 668">
          <a:extLst>
            <a:ext uri="{FF2B5EF4-FFF2-40B4-BE49-F238E27FC236}">
              <a16:creationId xmlns:a16="http://schemas.microsoft.com/office/drawing/2014/main" id="{72DFB05B-5C39-4CD7-810C-2FD408B3827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72" name="Text Box 669">
          <a:extLst>
            <a:ext uri="{FF2B5EF4-FFF2-40B4-BE49-F238E27FC236}">
              <a16:creationId xmlns:a16="http://schemas.microsoft.com/office/drawing/2014/main" id="{63F6CFCE-0291-47E4-BC92-438B32DA954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73" name="Text Box 670">
          <a:extLst>
            <a:ext uri="{FF2B5EF4-FFF2-40B4-BE49-F238E27FC236}">
              <a16:creationId xmlns:a16="http://schemas.microsoft.com/office/drawing/2014/main" id="{33F1C030-3E77-4231-9C5A-4E2FC5F892B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74" name="Text Box 671">
          <a:extLst>
            <a:ext uri="{FF2B5EF4-FFF2-40B4-BE49-F238E27FC236}">
              <a16:creationId xmlns:a16="http://schemas.microsoft.com/office/drawing/2014/main" id="{3CC00DA3-912D-4A45-95A7-D112C2B5D64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75" name="Text Box 672">
          <a:extLst>
            <a:ext uri="{FF2B5EF4-FFF2-40B4-BE49-F238E27FC236}">
              <a16:creationId xmlns:a16="http://schemas.microsoft.com/office/drawing/2014/main" id="{0E697CE7-C382-4AB8-8F71-E0151772347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76" name="Text Box 673">
          <a:extLst>
            <a:ext uri="{FF2B5EF4-FFF2-40B4-BE49-F238E27FC236}">
              <a16:creationId xmlns:a16="http://schemas.microsoft.com/office/drawing/2014/main" id="{261119A1-4A74-4D31-B0E6-199E82799DB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77" name="Text Box 674">
          <a:extLst>
            <a:ext uri="{FF2B5EF4-FFF2-40B4-BE49-F238E27FC236}">
              <a16:creationId xmlns:a16="http://schemas.microsoft.com/office/drawing/2014/main" id="{7C56B7B3-8D36-4787-BA79-5C67CBC3C7D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78" name="Text Box 675">
          <a:extLst>
            <a:ext uri="{FF2B5EF4-FFF2-40B4-BE49-F238E27FC236}">
              <a16:creationId xmlns:a16="http://schemas.microsoft.com/office/drawing/2014/main" id="{3AFCCFB8-B4F9-4329-A9DA-F9CE58B8D64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79" name="Text Box 676">
          <a:extLst>
            <a:ext uri="{FF2B5EF4-FFF2-40B4-BE49-F238E27FC236}">
              <a16:creationId xmlns:a16="http://schemas.microsoft.com/office/drawing/2014/main" id="{8CF6A28A-0950-483B-B907-CF4CA55D002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80" name="Text Box 677">
          <a:extLst>
            <a:ext uri="{FF2B5EF4-FFF2-40B4-BE49-F238E27FC236}">
              <a16:creationId xmlns:a16="http://schemas.microsoft.com/office/drawing/2014/main" id="{43AECB4C-5E67-4CC2-AFD2-6536E4E6FD7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81" name="Text Box 678">
          <a:extLst>
            <a:ext uri="{FF2B5EF4-FFF2-40B4-BE49-F238E27FC236}">
              <a16:creationId xmlns:a16="http://schemas.microsoft.com/office/drawing/2014/main" id="{102C1F7C-973E-46B7-9661-D4541FE4437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82" name="Text Box 679">
          <a:extLst>
            <a:ext uri="{FF2B5EF4-FFF2-40B4-BE49-F238E27FC236}">
              <a16:creationId xmlns:a16="http://schemas.microsoft.com/office/drawing/2014/main" id="{547D89F5-9774-4283-B4DC-22AD6A2058B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83" name="Text Box 680">
          <a:extLst>
            <a:ext uri="{FF2B5EF4-FFF2-40B4-BE49-F238E27FC236}">
              <a16:creationId xmlns:a16="http://schemas.microsoft.com/office/drawing/2014/main" id="{EF9A182D-7BF2-4E29-8C97-A5794CCA802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84" name="Text Box 681">
          <a:extLst>
            <a:ext uri="{FF2B5EF4-FFF2-40B4-BE49-F238E27FC236}">
              <a16:creationId xmlns:a16="http://schemas.microsoft.com/office/drawing/2014/main" id="{8BDBDF41-3732-4D95-AF82-19BC9E2802B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85" name="Text Box 682">
          <a:extLst>
            <a:ext uri="{FF2B5EF4-FFF2-40B4-BE49-F238E27FC236}">
              <a16:creationId xmlns:a16="http://schemas.microsoft.com/office/drawing/2014/main" id="{5BC9EE16-AB24-4C7C-8729-277B1062854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86" name="Text Box 683">
          <a:extLst>
            <a:ext uri="{FF2B5EF4-FFF2-40B4-BE49-F238E27FC236}">
              <a16:creationId xmlns:a16="http://schemas.microsoft.com/office/drawing/2014/main" id="{783AB674-82FD-451E-B3B9-B6513430D8B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87" name="Text Box 684">
          <a:extLst>
            <a:ext uri="{FF2B5EF4-FFF2-40B4-BE49-F238E27FC236}">
              <a16:creationId xmlns:a16="http://schemas.microsoft.com/office/drawing/2014/main" id="{A5AEC287-C2AF-415B-8C23-296CF5F71CC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88" name="Text Box 685">
          <a:extLst>
            <a:ext uri="{FF2B5EF4-FFF2-40B4-BE49-F238E27FC236}">
              <a16:creationId xmlns:a16="http://schemas.microsoft.com/office/drawing/2014/main" id="{C4E5361C-8469-4E5C-B5B9-F22AD8763F2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89" name="Text Box 686">
          <a:extLst>
            <a:ext uri="{FF2B5EF4-FFF2-40B4-BE49-F238E27FC236}">
              <a16:creationId xmlns:a16="http://schemas.microsoft.com/office/drawing/2014/main" id="{273413A1-15AA-4C90-A5FE-EDCC0018E86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90" name="Text Box 687">
          <a:extLst>
            <a:ext uri="{FF2B5EF4-FFF2-40B4-BE49-F238E27FC236}">
              <a16:creationId xmlns:a16="http://schemas.microsoft.com/office/drawing/2014/main" id="{530A42B0-047E-41FC-8A30-2F18FCDD4B6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91" name="Text Box 688">
          <a:extLst>
            <a:ext uri="{FF2B5EF4-FFF2-40B4-BE49-F238E27FC236}">
              <a16:creationId xmlns:a16="http://schemas.microsoft.com/office/drawing/2014/main" id="{A9972A0A-EACA-4E20-879C-15C45B0E65C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92" name="Text Box 689">
          <a:extLst>
            <a:ext uri="{FF2B5EF4-FFF2-40B4-BE49-F238E27FC236}">
              <a16:creationId xmlns:a16="http://schemas.microsoft.com/office/drawing/2014/main" id="{E827D601-5DB8-4E54-9359-F8DFCF897AF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93" name="Text Box 690">
          <a:extLst>
            <a:ext uri="{FF2B5EF4-FFF2-40B4-BE49-F238E27FC236}">
              <a16:creationId xmlns:a16="http://schemas.microsoft.com/office/drawing/2014/main" id="{5EB484F3-E46F-4D13-8090-1C1BF23213E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94" name="Text Box 691">
          <a:extLst>
            <a:ext uri="{FF2B5EF4-FFF2-40B4-BE49-F238E27FC236}">
              <a16:creationId xmlns:a16="http://schemas.microsoft.com/office/drawing/2014/main" id="{17BF7F78-0475-4C2D-BD56-7BBF8EED6EC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95" name="Text Box 692">
          <a:extLst>
            <a:ext uri="{FF2B5EF4-FFF2-40B4-BE49-F238E27FC236}">
              <a16:creationId xmlns:a16="http://schemas.microsoft.com/office/drawing/2014/main" id="{AC82081B-38DB-4B83-9D71-6F277B3E83D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96" name="Text Box 693">
          <a:extLst>
            <a:ext uri="{FF2B5EF4-FFF2-40B4-BE49-F238E27FC236}">
              <a16:creationId xmlns:a16="http://schemas.microsoft.com/office/drawing/2014/main" id="{F1807B08-9401-43F2-AD95-6B11C88C7F3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97" name="Text Box 694">
          <a:extLst>
            <a:ext uri="{FF2B5EF4-FFF2-40B4-BE49-F238E27FC236}">
              <a16:creationId xmlns:a16="http://schemas.microsoft.com/office/drawing/2014/main" id="{B8EAC819-952F-4BB2-9645-4A0436A6F70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98" name="Text Box 695">
          <a:extLst>
            <a:ext uri="{FF2B5EF4-FFF2-40B4-BE49-F238E27FC236}">
              <a16:creationId xmlns:a16="http://schemas.microsoft.com/office/drawing/2014/main" id="{C6F74C5F-5CF9-4F7B-B1C0-35E2A4B9E51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899" name="Text Box 696">
          <a:extLst>
            <a:ext uri="{FF2B5EF4-FFF2-40B4-BE49-F238E27FC236}">
              <a16:creationId xmlns:a16="http://schemas.microsoft.com/office/drawing/2014/main" id="{F2DB8419-EBC4-499F-AB08-99C6068319A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00" name="Text Box 697">
          <a:extLst>
            <a:ext uri="{FF2B5EF4-FFF2-40B4-BE49-F238E27FC236}">
              <a16:creationId xmlns:a16="http://schemas.microsoft.com/office/drawing/2014/main" id="{2545E7F2-222F-4A50-9D68-851BF3423C3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01" name="Text Box 698">
          <a:extLst>
            <a:ext uri="{FF2B5EF4-FFF2-40B4-BE49-F238E27FC236}">
              <a16:creationId xmlns:a16="http://schemas.microsoft.com/office/drawing/2014/main" id="{D2EE0EBE-E959-4162-ADF9-E8C13C5366D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02" name="Text Box 699">
          <a:extLst>
            <a:ext uri="{FF2B5EF4-FFF2-40B4-BE49-F238E27FC236}">
              <a16:creationId xmlns:a16="http://schemas.microsoft.com/office/drawing/2014/main" id="{2FF59491-D743-4BFD-8D17-F4FB908E7D3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03" name="Text Box 700">
          <a:extLst>
            <a:ext uri="{FF2B5EF4-FFF2-40B4-BE49-F238E27FC236}">
              <a16:creationId xmlns:a16="http://schemas.microsoft.com/office/drawing/2014/main" id="{0E0BE266-6777-49BB-83FA-9103DC5EC6F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04" name="Text Box 701">
          <a:extLst>
            <a:ext uri="{FF2B5EF4-FFF2-40B4-BE49-F238E27FC236}">
              <a16:creationId xmlns:a16="http://schemas.microsoft.com/office/drawing/2014/main" id="{1D577666-AE51-4409-91F8-C52AE814DD8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05" name="Text Box 702">
          <a:extLst>
            <a:ext uri="{FF2B5EF4-FFF2-40B4-BE49-F238E27FC236}">
              <a16:creationId xmlns:a16="http://schemas.microsoft.com/office/drawing/2014/main" id="{C25950C8-0B0D-4483-9A7D-4B75391F91A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06" name="Text Box 703">
          <a:extLst>
            <a:ext uri="{FF2B5EF4-FFF2-40B4-BE49-F238E27FC236}">
              <a16:creationId xmlns:a16="http://schemas.microsoft.com/office/drawing/2014/main" id="{8C979A87-9406-4C35-8054-8850C1FCB90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07" name="Text Box 704">
          <a:extLst>
            <a:ext uri="{FF2B5EF4-FFF2-40B4-BE49-F238E27FC236}">
              <a16:creationId xmlns:a16="http://schemas.microsoft.com/office/drawing/2014/main" id="{35535EC8-0898-4E1D-968A-2ED47A19B9D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08" name="Text Box 705">
          <a:extLst>
            <a:ext uri="{FF2B5EF4-FFF2-40B4-BE49-F238E27FC236}">
              <a16:creationId xmlns:a16="http://schemas.microsoft.com/office/drawing/2014/main" id="{2927E6A9-7CAD-449D-8253-8BA5A0B84A2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09" name="Text Box 706">
          <a:extLst>
            <a:ext uri="{FF2B5EF4-FFF2-40B4-BE49-F238E27FC236}">
              <a16:creationId xmlns:a16="http://schemas.microsoft.com/office/drawing/2014/main" id="{A432139D-BA3F-4E25-AC6C-7AA450AB17B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10" name="Text Box 707">
          <a:extLst>
            <a:ext uri="{FF2B5EF4-FFF2-40B4-BE49-F238E27FC236}">
              <a16:creationId xmlns:a16="http://schemas.microsoft.com/office/drawing/2014/main" id="{F92E6318-EA76-4527-953D-A721E2B2AD6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11" name="Text Box 708">
          <a:extLst>
            <a:ext uri="{FF2B5EF4-FFF2-40B4-BE49-F238E27FC236}">
              <a16:creationId xmlns:a16="http://schemas.microsoft.com/office/drawing/2014/main" id="{9809D874-E8A8-4843-9283-F3461DCBCBF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12" name="Text Box 709">
          <a:extLst>
            <a:ext uri="{FF2B5EF4-FFF2-40B4-BE49-F238E27FC236}">
              <a16:creationId xmlns:a16="http://schemas.microsoft.com/office/drawing/2014/main" id="{58BE4EDB-C591-4DE3-8E25-00666BCB63F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13" name="Text Box 710">
          <a:extLst>
            <a:ext uri="{FF2B5EF4-FFF2-40B4-BE49-F238E27FC236}">
              <a16:creationId xmlns:a16="http://schemas.microsoft.com/office/drawing/2014/main" id="{CD756B2C-B44F-47E0-967E-B96567529F6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14" name="Text Box 711">
          <a:extLst>
            <a:ext uri="{FF2B5EF4-FFF2-40B4-BE49-F238E27FC236}">
              <a16:creationId xmlns:a16="http://schemas.microsoft.com/office/drawing/2014/main" id="{343F6A00-999A-4D29-9FA1-658D1FCD350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15" name="Text Box 712">
          <a:extLst>
            <a:ext uri="{FF2B5EF4-FFF2-40B4-BE49-F238E27FC236}">
              <a16:creationId xmlns:a16="http://schemas.microsoft.com/office/drawing/2014/main" id="{C238DC87-BF2B-40F7-B479-F55CC2F92A3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16" name="Text Box 713">
          <a:extLst>
            <a:ext uri="{FF2B5EF4-FFF2-40B4-BE49-F238E27FC236}">
              <a16:creationId xmlns:a16="http://schemas.microsoft.com/office/drawing/2014/main" id="{B3437B18-8EE3-45F0-8F67-611FF4619B1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17" name="Text Box 714">
          <a:extLst>
            <a:ext uri="{FF2B5EF4-FFF2-40B4-BE49-F238E27FC236}">
              <a16:creationId xmlns:a16="http://schemas.microsoft.com/office/drawing/2014/main" id="{3991F969-38D4-44E2-8ADD-6ABA6051CD3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18" name="Text Box 715">
          <a:extLst>
            <a:ext uri="{FF2B5EF4-FFF2-40B4-BE49-F238E27FC236}">
              <a16:creationId xmlns:a16="http://schemas.microsoft.com/office/drawing/2014/main" id="{41B4F6FD-3340-4EFA-8BB9-3AD4FA1D4D0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19" name="Text Box 716">
          <a:extLst>
            <a:ext uri="{FF2B5EF4-FFF2-40B4-BE49-F238E27FC236}">
              <a16:creationId xmlns:a16="http://schemas.microsoft.com/office/drawing/2014/main" id="{DA384825-C07B-4FCA-AAD3-78055095C95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20" name="Text Box 717">
          <a:extLst>
            <a:ext uri="{FF2B5EF4-FFF2-40B4-BE49-F238E27FC236}">
              <a16:creationId xmlns:a16="http://schemas.microsoft.com/office/drawing/2014/main" id="{75C9773D-E0DA-4A60-89DE-A58B26B5A6E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21" name="Text Box 718">
          <a:extLst>
            <a:ext uri="{FF2B5EF4-FFF2-40B4-BE49-F238E27FC236}">
              <a16:creationId xmlns:a16="http://schemas.microsoft.com/office/drawing/2014/main" id="{CB8F1961-AC5A-490C-B813-6512FD24580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22" name="Text Box 719">
          <a:extLst>
            <a:ext uri="{FF2B5EF4-FFF2-40B4-BE49-F238E27FC236}">
              <a16:creationId xmlns:a16="http://schemas.microsoft.com/office/drawing/2014/main" id="{F4ECC3F5-8F87-40F1-A9E9-B676E4C474D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23" name="Text Box 720">
          <a:extLst>
            <a:ext uri="{FF2B5EF4-FFF2-40B4-BE49-F238E27FC236}">
              <a16:creationId xmlns:a16="http://schemas.microsoft.com/office/drawing/2014/main" id="{76B5F507-BA42-43AF-9B85-439D5994AC3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24" name="Text Box 721">
          <a:extLst>
            <a:ext uri="{FF2B5EF4-FFF2-40B4-BE49-F238E27FC236}">
              <a16:creationId xmlns:a16="http://schemas.microsoft.com/office/drawing/2014/main" id="{A8A4DC8A-80A3-42EE-8CDC-B33D48D1CFE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25" name="Text Box 722">
          <a:extLst>
            <a:ext uri="{FF2B5EF4-FFF2-40B4-BE49-F238E27FC236}">
              <a16:creationId xmlns:a16="http://schemas.microsoft.com/office/drawing/2014/main" id="{1C10B043-817A-443B-89A1-8138B0C7F15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1926" name="Text Box 723">
          <a:extLst>
            <a:ext uri="{FF2B5EF4-FFF2-40B4-BE49-F238E27FC236}">
              <a16:creationId xmlns:a16="http://schemas.microsoft.com/office/drawing/2014/main" id="{97DCF8A6-EF1E-4C84-B1F9-033157897DE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27" name="Text Box 724">
          <a:extLst>
            <a:ext uri="{FF2B5EF4-FFF2-40B4-BE49-F238E27FC236}">
              <a16:creationId xmlns:a16="http://schemas.microsoft.com/office/drawing/2014/main" id="{B5FBE113-D2D3-4080-89A5-7FA9012F9C9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28" name="Text Box 725">
          <a:extLst>
            <a:ext uri="{FF2B5EF4-FFF2-40B4-BE49-F238E27FC236}">
              <a16:creationId xmlns:a16="http://schemas.microsoft.com/office/drawing/2014/main" id="{089FACFB-0F6D-47CE-BB5E-BCA49988F6C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29" name="Text Box 726">
          <a:extLst>
            <a:ext uri="{FF2B5EF4-FFF2-40B4-BE49-F238E27FC236}">
              <a16:creationId xmlns:a16="http://schemas.microsoft.com/office/drawing/2014/main" id="{2EE3767F-2F3E-4AED-AC71-47C8E116EEC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30" name="Text Box 727">
          <a:extLst>
            <a:ext uri="{FF2B5EF4-FFF2-40B4-BE49-F238E27FC236}">
              <a16:creationId xmlns:a16="http://schemas.microsoft.com/office/drawing/2014/main" id="{B4B759AD-96A0-4A3C-9916-EC4DA0BC1F1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31" name="Text Box 728">
          <a:extLst>
            <a:ext uri="{FF2B5EF4-FFF2-40B4-BE49-F238E27FC236}">
              <a16:creationId xmlns:a16="http://schemas.microsoft.com/office/drawing/2014/main" id="{B9D11EFA-8B71-481B-89DB-A60DF4D71AE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32" name="Text Box 729">
          <a:extLst>
            <a:ext uri="{FF2B5EF4-FFF2-40B4-BE49-F238E27FC236}">
              <a16:creationId xmlns:a16="http://schemas.microsoft.com/office/drawing/2014/main" id="{2E99BC17-F85B-4CC9-8030-41A3AFC5361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33" name="Text Box 730">
          <a:extLst>
            <a:ext uri="{FF2B5EF4-FFF2-40B4-BE49-F238E27FC236}">
              <a16:creationId xmlns:a16="http://schemas.microsoft.com/office/drawing/2014/main" id="{949CB7FE-4ABD-4640-9572-69E506F36FC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34" name="Text Box 731">
          <a:extLst>
            <a:ext uri="{FF2B5EF4-FFF2-40B4-BE49-F238E27FC236}">
              <a16:creationId xmlns:a16="http://schemas.microsoft.com/office/drawing/2014/main" id="{4702270E-4638-4089-9F30-61302ACB2E3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35" name="Text Box 732">
          <a:extLst>
            <a:ext uri="{FF2B5EF4-FFF2-40B4-BE49-F238E27FC236}">
              <a16:creationId xmlns:a16="http://schemas.microsoft.com/office/drawing/2014/main" id="{A994CAE7-3BC6-4ACF-B714-E1F4AB1697A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36" name="Text Box 733">
          <a:extLst>
            <a:ext uri="{FF2B5EF4-FFF2-40B4-BE49-F238E27FC236}">
              <a16:creationId xmlns:a16="http://schemas.microsoft.com/office/drawing/2014/main" id="{F66D5DE9-4E5E-4BB8-95E6-90A90CD903B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37" name="Text Box 734">
          <a:extLst>
            <a:ext uri="{FF2B5EF4-FFF2-40B4-BE49-F238E27FC236}">
              <a16:creationId xmlns:a16="http://schemas.microsoft.com/office/drawing/2014/main" id="{C75E94E1-4011-4B6D-A1C1-C25382B66C3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38" name="Text Box 735">
          <a:extLst>
            <a:ext uri="{FF2B5EF4-FFF2-40B4-BE49-F238E27FC236}">
              <a16:creationId xmlns:a16="http://schemas.microsoft.com/office/drawing/2014/main" id="{6960C201-89AF-4A50-B0FE-B2044CBF924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39" name="Text Box 736">
          <a:extLst>
            <a:ext uri="{FF2B5EF4-FFF2-40B4-BE49-F238E27FC236}">
              <a16:creationId xmlns:a16="http://schemas.microsoft.com/office/drawing/2014/main" id="{818D22D9-27C5-45DD-8B93-E093FD40A40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40" name="Text Box 737">
          <a:extLst>
            <a:ext uri="{FF2B5EF4-FFF2-40B4-BE49-F238E27FC236}">
              <a16:creationId xmlns:a16="http://schemas.microsoft.com/office/drawing/2014/main" id="{0D83E8D1-1141-4712-B4E1-ED78B9A49D0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41" name="Text Box 738">
          <a:extLst>
            <a:ext uri="{FF2B5EF4-FFF2-40B4-BE49-F238E27FC236}">
              <a16:creationId xmlns:a16="http://schemas.microsoft.com/office/drawing/2014/main" id="{26504D6E-6C41-4EB8-9ED4-F577B10A5E2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42" name="Text Box 739">
          <a:extLst>
            <a:ext uri="{FF2B5EF4-FFF2-40B4-BE49-F238E27FC236}">
              <a16:creationId xmlns:a16="http://schemas.microsoft.com/office/drawing/2014/main" id="{2888D8BB-49DF-41A8-971E-FB6804B8A23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43" name="Text Box 740">
          <a:extLst>
            <a:ext uri="{FF2B5EF4-FFF2-40B4-BE49-F238E27FC236}">
              <a16:creationId xmlns:a16="http://schemas.microsoft.com/office/drawing/2014/main" id="{225A7373-02F6-4663-8D77-F3DECA48413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44" name="Text Box 741">
          <a:extLst>
            <a:ext uri="{FF2B5EF4-FFF2-40B4-BE49-F238E27FC236}">
              <a16:creationId xmlns:a16="http://schemas.microsoft.com/office/drawing/2014/main" id="{BF406C8D-4034-43A6-9811-E29AB8FC29F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45" name="Text Box 742">
          <a:extLst>
            <a:ext uri="{FF2B5EF4-FFF2-40B4-BE49-F238E27FC236}">
              <a16:creationId xmlns:a16="http://schemas.microsoft.com/office/drawing/2014/main" id="{570975F3-D54E-410C-A2D8-19F0FDD757C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46" name="Text Box 743">
          <a:extLst>
            <a:ext uri="{FF2B5EF4-FFF2-40B4-BE49-F238E27FC236}">
              <a16:creationId xmlns:a16="http://schemas.microsoft.com/office/drawing/2014/main" id="{2CC1CE20-6F84-4D59-B6E4-503F6A72163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47" name="Text Box 744">
          <a:extLst>
            <a:ext uri="{FF2B5EF4-FFF2-40B4-BE49-F238E27FC236}">
              <a16:creationId xmlns:a16="http://schemas.microsoft.com/office/drawing/2014/main" id="{993A62A5-24D9-4365-A646-A312798A2C8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48" name="Text Box 745">
          <a:extLst>
            <a:ext uri="{FF2B5EF4-FFF2-40B4-BE49-F238E27FC236}">
              <a16:creationId xmlns:a16="http://schemas.microsoft.com/office/drawing/2014/main" id="{974004B6-1543-45C5-8AB4-F5C465F48C2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49" name="Text Box 746">
          <a:extLst>
            <a:ext uri="{FF2B5EF4-FFF2-40B4-BE49-F238E27FC236}">
              <a16:creationId xmlns:a16="http://schemas.microsoft.com/office/drawing/2014/main" id="{FF35E03A-6A1F-4559-B4AB-14DBB42DBCC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50" name="Text Box 747">
          <a:extLst>
            <a:ext uri="{FF2B5EF4-FFF2-40B4-BE49-F238E27FC236}">
              <a16:creationId xmlns:a16="http://schemas.microsoft.com/office/drawing/2014/main" id="{F4A08ABA-2F8A-402B-8898-D00E49A3673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51" name="Text Box 748">
          <a:extLst>
            <a:ext uri="{FF2B5EF4-FFF2-40B4-BE49-F238E27FC236}">
              <a16:creationId xmlns:a16="http://schemas.microsoft.com/office/drawing/2014/main" id="{7139B492-C8B7-4C2F-8853-875CE19AACF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52" name="Text Box 749">
          <a:extLst>
            <a:ext uri="{FF2B5EF4-FFF2-40B4-BE49-F238E27FC236}">
              <a16:creationId xmlns:a16="http://schemas.microsoft.com/office/drawing/2014/main" id="{A0B3EE48-905E-4072-A104-3441544AB10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53" name="Text Box 764">
          <a:extLst>
            <a:ext uri="{FF2B5EF4-FFF2-40B4-BE49-F238E27FC236}">
              <a16:creationId xmlns:a16="http://schemas.microsoft.com/office/drawing/2014/main" id="{FB81CE65-3B84-4259-87B4-831872FB184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54" name="Text Box 765">
          <a:extLst>
            <a:ext uri="{FF2B5EF4-FFF2-40B4-BE49-F238E27FC236}">
              <a16:creationId xmlns:a16="http://schemas.microsoft.com/office/drawing/2014/main" id="{FD40A961-BBCF-4DFE-A093-0623F2AAB7C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55" name="Text Box 766">
          <a:extLst>
            <a:ext uri="{FF2B5EF4-FFF2-40B4-BE49-F238E27FC236}">
              <a16:creationId xmlns:a16="http://schemas.microsoft.com/office/drawing/2014/main" id="{D022266E-73A7-42EC-BDD8-C2FB815D81C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56" name="Text Box 767">
          <a:extLst>
            <a:ext uri="{FF2B5EF4-FFF2-40B4-BE49-F238E27FC236}">
              <a16:creationId xmlns:a16="http://schemas.microsoft.com/office/drawing/2014/main" id="{DCE8DC3C-82EB-48F5-A38D-467B1141764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57" name="Text Box 768">
          <a:extLst>
            <a:ext uri="{FF2B5EF4-FFF2-40B4-BE49-F238E27FC236}">
              <a16:creationId xmlns:a16="http://schemas.microsoft.com/office/drawing/2014/main" id="{841687CB-C1E2-4057-A0FE-3511226F46D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58" name="Text Box 769">
          <a:extLst>
            <a:ext uri="{FF2B5EF4-FFF2-40B4-BE49-F238E27FC236}">
              <a16:creationId xmlns:a16="http://schemas.microsoft.com/office/drawing/2014/main" id="{59E85CD5-9A20-4460-ACDD-D4A2680D493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59" name="Text Box 770">
          <a:extLst>
            <a:ext uri="{FF2B5EF4-FFF2-40B4-BE49-F238E27FC236}">
              <a16:creationId xmlns:a16="http://schemas.microsoft.com/office/drawing/2014/main" id="{28FCCFCE-5554-4FB0-AEEE-7BC4A4FF613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60" name="Text Box 771">
          <a:extLst>
            <a:ext uri="{FF2B5EF4-FFF2-40B4-BE49-F238E27FC236}">
              <a16:creationId xmlns:a16="http://schemas.microsoft.com/office/drawing/2014/main" id="{E833AD51-B1C5-4193-BC2C-CC0F5245AF0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61" name="Text Box 772">
          <a:extLst>
            <a:ext uri="{FF2B5EF4-FFF2-40B4-BE49-F238E27FC236}">
              <a16:creationId xmlns:a16="http://schemas.microsoft.com/office/drawing/2014/main" id="{23982FC0-26EF-49D9-B13E-EDE1556DF57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62" name="Text Box 773">
          <a:extLst>
            <a:ext uri="{FF2B5EF4-FFF2-40B4-BE49-F238E27FC236}">
              <a16:creationId xmlns:a16="http://schemas.microsoft.com/office/drawing/2014/main" id="{6F8EF066-CE84-4F18-9F21-430769AABCA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63" name="Text Box 774">
          <a:extLst>
            <a:ext uri="{FF2B5EF4-FFF2-40B4-BE49-F238E27FC236}">
              <a16:creationId xmlns:a16="http://schemas.microsoft.com/office/drawing/2014/main" id="{CB973FB3-EA56-4391-B070-62EA06E1C85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64" name="Text Box 775">
          <a:extLst>
            <a:ext uri="{FF2B5EF4-FFF2-40B4-BE49-F238E27FC236}">
              <a16:creationId xmlns:a16="http://schemas.microsoft.com/office/drawing/2014/main" id="{5774F4EC-01FE-411A-AE2F-883B75802CE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65" name="Text Box 776">
          <a:extLst>
            <a:ext uri="{FF2B5EF4-FFF2-40B4-BE49-F238E27FC236}">
              <a16:creationId xmlns:a16="http://schemas.microsoft.com/office/drawing/2014/main" id="{7BA96E36-0294-4869-B53C-B49E1C42145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66" name="Text Box 777">
          <a:extLst>
            <a:ext uri="{FF2B5EF4-FFF2-40B4-BE49-F238E27FC236}">
              <a16:creationId xmlns:a16="http://schemas.microsoft.com/office/drawing/2014/main" id="{57157B0A-B03A-4AC8-AADC-5A1B74E433D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67" name="Text Box 778">
          <a:extLst>
            <a:ext uri="{FF2B5EF4-FFF2-40B4-BE49-F238E27FC236}">
              <a16:creationId xmlns:a16="http://schemas.microsoft.com/office/drawing/2014/main" id="{57A7D51D-44A6-454F-ABEA-A12C029D6C6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68" name="Text Box 779">
          <a:extLst>
            <a:ext uri="{FF2B5EF4-FFF2-40B4-BE49-F238E27FC236}">
              <a16:creationId xmlns:a16="http://schemas.microsoft.com/office/drawing/2014/main" id="{4734DB4C-734E-4EA1-B909-1B0771905AE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69" name="Text Box 780">
          <a:extLst>
            <a:ext uri="{FF2B5EF4-FFF2-40B4-BE49-F238E27FC236}">
              <a16:creationId xmlns:a16="http://schemas.microsoft.com/office/drawing/2014/main" id="{F9730E38-EADD-46E4-8906-DBCB38E0F58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70" name="Text Box 781">
          <a:extLst>
            <a:ext uri="{FF2B5EF4-FFF2-40B4-BE49-F238E27FC236}">
              <a16:creationId xmlns:a16="http://schemas.microsoft.com/office/drawing/2014/main" id="{87E134E1-F1E3-4574-B4F3-78031D22E82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71" name="Text Box 782">
          <a:extLst>
            <a:ext uri="{FF2B5EF4-FFF2-40B4-BE49-F238E27FC236}">
              <a16:creationId xmlns:a16="http://schemas.microsoft.com/office/drawing/2014/main" id="{736096A2-A61D-47D2-88A6-9916C7A2E93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72" name="Text Box 783">
          <a:extLst>
            <a:ext uri="{FF2B5EF4-FFF2-40B4-BE49-F238E27FC236}">
              <a16:creationId xmlns:a16="http://schemas.microsoft.com/office/drawing/2014/main" id="{195ED5FC-01D2-41EF-8159-BAEC82F821F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73" name="Text Box 784">
          <a:extLst>
            <a:ext uri="{FF2B5EF4-FFF2-40B4-BE49-F238E27FC236}">
              <a16:creationId xmlns:a16="http://schemas.microsoft.com/office/drawing/2014/main" id="{45C21DFF-A40E-46AE-A693-E1A67E1AD2A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74" name="Text Box 785">
          <a:extLst>
            <a:ext uri="{FF2B5EF4-FFF2-40B4-BE49-F238E27FC236}">
              <a16:creationId xmlns:a16="http://schemas.microsoft.com/office/drawing/2014/main" id="{792AF43A-0DB1-4051-ACA7-80DA64E6681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75" name="Text Box 786">
          <a:extLst>
            <a:ext uri="{FF2B5EF4-FFF2-40B4-BE49-F238E27FC236}">
              <a16:creationId xmlns:a16="http://schemas.microsoft.com/office/drawing/2014/main" id="{035FA1E3-B640-4035-9B04-E5776A64818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76" name="Text Box 787">
          <a:extLst>
            <a:ext uri="{FF2B5EF4-FFF2-40B4-BE49-F238E27FC236}">
              <a16:creationId xmlns:a16="http://schemas.microsoft.com/office/drawing/2014/main" id="{EC81BB4C-9117-4A01-9555-25F7FECF498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77" name="Text Box 788">
          <a:extLst>
            <a:ext uri="{FF2B5EF4-FFF2-40B4-BE49-F238E27FC236}">
              <a16:creationId xmlns:a16="http://schemas.microsoft.com/office/drawing/2014/main" id="{6E9ADB5D-A518-4B4C-A603-F85148985FA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78" name="Text Box 789">
          <a:extLst>
            <a:ext uri="{FF2B5EF4-FFF2-40B4-BE49-F238E27FC236}">
              <a16:creationId xmlns:a16="http://schemas.microsoft.com/office/drawing/2014/main" id="{FBF2D15B-5197-48E2-81E6-C5C16D9DE9A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79" name="Text Box 790">
          <a:extLst>
            <a:ext uri="{FF2B5EF4-FFF2-40B4-BE49-F238E27FC236}">
              <a16:creationId xmlns:a16="http://schemas.microsoft.com/office/drawing/2014/main" id="{423B078C-DC54-449C-B1B1-2BF5FC5D5A0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80" name="Text Box 791">
          <a:extLst>
            <a:ext uri="{FF2B5EF4-FFF2-40B4-BE49-F238E27FC236}">
              <a16:creationId xmlns:a16="http://schemas.microsoft.com/office/drawing/2014/main" id="{5B34A485-365C-4C36-BBF6-ACBF4490653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19225"/>
    <xdr:sp macro="" textlink="">
      <xdr:nvSpPr>
        <xdr:cNvPr id="1981" name="Text Box 792">
          <a:extLst>
            <a:ext uri="{FF2B5EF4-FFF2-40B4-BE49-F238E27FC236}">
              <a16:creationId xmlns:a16="http://schemas.microsoft.com/office/drawing/2014/main" id="{7461A723-75B7-4364-B0E6-AACDCB0AA715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19225"/>
    <xdr:sp macro="" textlink="">
      <xdr:nvSpPr>
        <xdr:cNvPr id="1982" name="Text Box 793">
          <a:extLst>
            <a:ext uri="{FF2B5EF4-FFF2-40B4-BE49-F238E27FC236}">
              <a16:creationId xmlns:a16="http://schemas.microsoft.com/office/drawing/2014/main" id="{BDE141F1-B9CD-4B55-B5F7-2609FB935EAD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19225"/>
    <xdr:sp macro="" textlink="">
      <xdr:nvSpPr>
        <xdr:cNvPr id="1983" name="Text Box 794">
          <a:extLst>
            <a:ext uri="{FF2B5EF4-FFF2-40B4-BE49-F238E27FC236}">
              <a16:creationId xmlns:a16="http://schemas.microsoft.com/office/drawing/2014/main" id="{26F01B36-9DEF-481B-BCF8-B0469552DDE6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19225"/>
    <xdr:sp macro="" textlink="">
      <xdr:nvSpPr>
        <xdr:cNvPr id="1984" name="Text Box 795">
          <a:extLst>
            <a:ext uri="{FF2B5EF4-FFF2-40B4-BE49-F238E27FC236}">
              <a16:creationId xmlns:a16="http://schemas.microsoft.com/office/drawing/2014/main" id="{49B25565-E98F-4C2D-936B-A0AAB53C49F7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85" name="Text Box 796">
          <a:extLst>
            <a:ext uri="{FF2B5EF4-FFF2-40B4-BE49-F238E27FC236}">
              <a16:creationId xmlns:a16="http://schemas.microsoft.com/office/drawing/2014/main" id="{D3C4C97A-977E-4B73-B509-70682774B40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86" name="Text Box 797">
          <a:extLst>
            <a:ext uri="{FF2B5EF4-FFF2-40B4-BE49-F238E27FC236}">
              <a16:creationId xmlns:a16="http://schemas.microsoft.com/office/drawing/2014/main" id="{F4934197-222E-4B77-B683-D72C728F47E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83</xdr:row>
      <xdr:rowOff>0</xdr:rowOff>
    </xdr:from>
    <xdr:ext cx="66675" cy="19050"/>
    <xdr:sp macro="" textlink="">
      <xdr:nvSpPr>
        <xdr:cNvPr id="1987" name="Text Box 127">
          <a:extLst>
            <a:ext uri="{FF2B5EF4-FFF2-40B4-BE49-F238E27FC236}">
              <a16:creationId xmlns:a16="http://schemas.microsoft.com/office/drawing/2014/main" id="{21AF39AA-74D4-4940-98D2-6A30A31790C6}"/>
            </a:ext>
          </a:extLst>
        </xdr:cNvPr>
        <xdr:cNvSpPr txBox="1">
          <a:spLocks noChangeArrowheads="1"/>
        </xdr:cNvSpPr>
      </xdr:nvSpPr>
      <xdr:spPr bwMode="auto">
        <a:xfrm>
          <a:off x="5962650" y="624459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83</xdr:row>
      <xdr:rowOff>0</xdr:rowOff>
    </xdr:from>
    <xdr:ext cx="66675" cy="19050"/>
    <xdr:sp macro="" textlink="">
      <xdr:nvSpPr>
        <xdr:cNvPr id="1988" name="Text Box 127">
          <a:extLst>
            <a:ext uri="{FF2B5EF4-FFF2-40B4-BE49-F238E27FC236}">
              <a16:creationId xmlns:a16="http://schemas.microsoft.com/office/drawing/2014/main" id="{3877D7EC-C253-41DF-92AF-579BA6332905}"/>
            </a:ext>
          </a:extLst>
        </xdr:cNvPr>
        <xdr:cNvSpPr txBox="1">
          <a:spLocks noChangeArrowheads="1"/>
        </xdr:cNvSpPr>
      </xdr:nvSpPr>
      <xdr:spPr bwMode="auto">
        <a:xfrm>
          <a:off x="5962650" y="624459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83</xdr:row>
      <xdr:rowOff>0</xdr:rowOff>
    </xdr:from>
    <xdr:ext cx="66675" cy="19050"/>
    <xdr:sp macro="" textlink="">
      <xdr:nvSpPr>
        <xdr:cNvPr id="1989" name="Text Box 127">
          <a:extLst>
            <a:ext uri="{FF2B5EF4-FFF2-40B4-BE49-F238E27FC236}">
              <a16:creationId xmlns:a16="http://schemas.microsoft.com/office/drawing/2014/main" id="{D671B516-A6F9-4A90-A49A-DA1811B3D9C7}"/>
            </a:ext>
          </a:extLst>
        </xdr:cNvPr>
        <xdr:cNvSpPr txBox="1">
          <a:spLocks noChangeArrowheads="1"/>
        </xdr:cNvSpPr>
      </xdr:nvSpPr>
      <xdr:spPr bwMode="auto">
        <a:xfrm>
          <a:off x="5962650" y="624459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90" name="Text Box 605">
          <a:extLst>
            <a:ext uri="{FF2B5EF4-FFF2-40B4-BE49-F238E27FC236}">
              <a16:creationId xmlns:a16="http://schemas.microsoft.com/office/drawing/2014/main" id="{879DCD63-42FA-47E1-9192-BDCCB8C20AA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91" name="Text Box 606">
          <a:extLst>
            <a:ext uri="{FF2B5EF4-FFF2-40B4-BE49-F238E27FC236}">
              <a16:creationId xmlns:a16="http://schemas.microsoft.com/office/drawing/2014/main" id="{B94D97A7-1796-4EAF-9621-3FD9484616E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92" name="Text Box 607">
          <a:extLst>
            <a:ext uri="{FF2B5EF4-FFF2-40B4-BE49-F238E27FC236}">
              <a16:creationId xmlns:a16="http://schemas.microsoft.com/office/drawing/2014/main" id="{CC9D9486-C023-477A-AA63-B4C6556E563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93" name="Text Box 608">
          <a:extLst>
            <a:ext uri="{FF2B5EF4-FFF2-40B4-BE49-F238E27FC236}">
              <a16:creationId xmlns:a16="http://schemas.microsoft.com/office/drawing/2014/main" id="{21600DF5-81AB-4BB7-80E2-C98A6547073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94" name="Text Box 609">
          <a:extLst>
            <a:ext uri="{FF2B5EF4-FFF2-40B4-BE49-F238E27FC236}">
              <a16:creationId xmlns:a16="http://schemas.microsoft.com/office/drawing/2014/main" id="{66EBFF33-F651-4366-856A-1AA65EB02A7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95" name="Text Box 610">
          <a:extLst>
            <a:ext uri="{FF2B5EF4-FFF2-40B4-BE49-F238E27FC236}">
              <a16:creationId xmlns:a16="http://schemas.microsoft.com/office/drawing/2014/main" id="{1B849192-ED4B-41CE-A083-57772C83C70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96" name="Text Box 611">
          <a:extLst>
            <a:ext uri="{FF2B5EF4-FFF2-40B4-BE49-F238E27FC236}">
              <a16:creationId xmlns:a16="http://schemas.microsoft.com/office/drawing/2014/main" id="{B274F8E1-F9FB-4749-82D2-FDF53BAA7F1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97" name="Text Box 612">
          <a:extLst>
            <a:ext uri="{FF2B5EF4-FFF2-40B4-BE49-F238E27FC236}">
              <a16:creationId xmlns:a16="http://schemas.microsoft.com/office/drawing/2014/main" id="{AFFB88AA-70C1-4548-9D93-549FD418E62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98" name="Text Box 613">
          <a:extLst>
            <a:ext uri="{FF2B5EF4-FFF2-40B4-BE49-F238E27FC236}">
              <a16:creationId xmlns:a16="http://schemas.microsoft.com/office/drawing/2014/main" id="{20AE8E51-831F-4E55-8D3F-174718CE1D3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1999" name="Text Box 614">
          <a:extLst>
            <a:ext uri="{FF2B5EF4-FFF2-40B4-BE49-F238E27FC236}">
              <a16:creationId xmlns:a16="http://schemas.microsoft.com/office/drawing/2014/main" id="{770F2AE8-FE71-4DBC-A805-982FDBA96B5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000" name="Text Box 615">
          <a:extLst>
            <a:ext uri="{FF2B5EF4-FFF2-40B4-BE49-F238E27FC236}">
              <a16:creationId xmlns:a16="http://schemas.microsoft.com/office/drawing/2014/main" id="{C38D51A2-AFB1-4D18-8482-ADB721B8AC0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001" name="Text Box 616">
          <a:extLst>
            <a:ext uri="{FF2B5EF4-FFF2-40B4-BE49-F238E27FC236}">
              <a16:creationId xmlns:a16="http://schemas.microsoft.com/office/drawing/2014/main" id="{DEE40151-A705-482D-8F09-95BF6DF376B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002" name="Text Box 617">
          <a:extLst>
            <a:ext uri="{FF2B5EF4-FFF2-40B4-BE49-F238E27FC236}">
              <a16:creationId xmlns:a16="http://schemas.microsoft.com/office/drawing/2014/main" id="{542711FA-D6CD-490A-997B-3548A1DCE25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003" name="Text Box 618">
          <a:extLst>
            <a:ext uri="{FF2B5EF4-FFF2-40B4-BE49-F238E27FC236}">
              <a16:creationId xmlns:a16="http://schemas.microsoft.com/office/drawing/2014/main" id="{8FFC49A2-DF0F-404D-9698-4DCB1B7EB15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004" name="Text Box 619">
          <a:extLst>
            <a:ext uri="{FF2B5EF4-FFF2-40B4-BE49-F238E27FC236}">
              <a16:creationId xmlns:a16="http://schemas.microsoft.com/office/drawing/2014/main" id="{AA562E07-8325-4520-8191-C248FCE5B59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05" name="Text Box 620">
          <a:extLst>
            <a:ext uri="{FF2B5EF4-FFF2-40B4-BE49-F238E27FC236}">
              <a16:creationId xmlns:a16="http://schemas.microsoft.com/office/drawing/2014/main" id="{F387417C-B185-4EE8-B1C6-5D4C0F30555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06" name="Text Box 621">
          <a:extLst>
            <a:ext uri="{FF2B5EF4-FFF2-40B4-BE49-F238E27FC236}">
              <a16:creationId xmlns:a16="http://schemas.microsoft.com/office/drawing/2014/main" id="{BFE3BAA0-D92D-4AB5-825F-6020AEA8747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07" name="Text Box 622">
          <a:extLst>
            <a:ext uri="{FF2B5EF4-FFF2-40B4-BE49-F238E27FC236}">
              <a16:creationId xmlns:a16="http://schemas.microsoft.com/office/drawing/2014/main" id="{6F1D7D81-E7A9-471C-B625-8AF871011E3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08" name="Text Box 623">
          <a:extLst>
            <a:ext uri="{FF2B5EF4-FFF2-40B4-BE49-F238E27FC236}">
              <a16:creationId xmlns:a16="http://schemas.microsoft.com/office/drawing/2014/main" id="{20EB9FF0-C96A-4712-8B73-66A1EE531C5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09" name="Text Box 624">
          <a:extLst>
            <a:ext uri="{FF2B5EF4-FFF2-40B4-BE49-F238E27FC236}">
              <a16:creationId xmlns:a16="http://schemas.microsoft.com/office/drawing/2014/main" id="{0975B1D7-26D9-441A-BBB9-731EF7B2B22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10" name="Text Box 625">
          <a:extLst>
            <a:ext uri="{FF2B5EF4-FFF2-40B4-BE49-F238E27FC236}">
              <a16:creationId xmlns:a16="http://schemas.microsoft.com/office/drawing/2014/main" id="{565E2FF8-FF66-4E6D-8E85-BF7F07BCFCF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11" name="Text Box 626">
          <a:extLst>
            <a:ext uri="{FF2B5EF4-FFF2-40B4-BE49-F238E27FC236}">
              <a16:creationId xmlns:a16="http://schemas.microsoft.com/office/drawing/2014/main" id="{23CB9EA2-CAC6-4337-937E-1EF3CDD0689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12" name="Text Box 627">
          <a:extLst>
            <a:ext uri="{FF2B5EF4-FFF2-40B4-BE49-F238E27FC236}">
              <a16:creationId xmlns:a16="http://schemas.microsoft.com/office/drawing/2014/main" id="{4D85A549-CEDB-46E0-B9FA-7EB73A1C57A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13" name="Text Box 628">
          <a:extLst>
            <a:ext uri="{FF2B5EF4-FFF2-40B4-BE49-F238E27FC236}">
              <a16:creationId xmlns:a16="http://schemas.microsoft.com/office/drawing/2014/main" id="{CFF7CEB1-65A2-4363-965A-31BE5308119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14" name="Text Box 629">
          <a:extLst>
            <a:ext uri="{FF2B5EF4-FFF2-40B4-BE49-F238E27FC236}">
              <a16:creationId xmlns:a16="http://schemas.microsoft.com/office/drawing/2014/main" id="{D6E56CE6-F32A-4C46-8E2A-535839056CF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15" name="Text Box 630">
          <a:extLst>
            <a:ext uri="{FF2B5EF4-FFF2-40B4-BE49-F238E27FC236}">
              <a16:creationId xmlns:a16="http://schemas.microsoft.com/office/drawing/2014/main" id="{B8B9575B-9D2C-4345-B3FE-066D08E2DCD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16" name="Text Box 631">
          <a:extLst>
            <a:ext uri="{FF2B5EF4-FFF2-40B4-BE49-F238E27FC236}">
              <a16:creationId xmlns:a16="http://schemas.microsoft.com/office/drawing/2014/main" id="{37157167-00BF-40E3-8A66-6A1993CBCE4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17" name="Text Box 632">
          <a:extLst>
            <a:ext uri="{FF2B5EF4-FFF2-40B4-BE49-F238E27FC236}">
              <a16:creationId xmlns:a16="http://schemas.microsoft.com/office/drawing/2014/main" id="{4B351F0A-D637-4FF8-9DE3-5A15B819CCB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18" name="Text Box 633">
          <a:extLst>
            <a:ext uri="{FF2B5EF4-FFF2-40B4-BE49-F238E27FC236}">
              <a16:creationId xmlns:a16="http://schemas.microsoft.com/office/drawing/2014/main" id="{5777F35A-64B6-4FD8-9751-62E1212A0EA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19" name="Text Box 634">
          <a:extLst>
            <a:ext uri="{FF2B5EF4-FFF2-40B4-BE49-F238E27FC236}">
              <a16:creationId xmlns:a16="http://schemas.microsoft.com/office/drawing/2014/main" id="{F05DEDAD-6F1B-475F-AD45-B43EC109AB3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20" name="Text Box 635">
          <a:extLst>
            <a:ext uri="{FF2B5EF4-FFF2-40B4-BE49-F238E27FC236}">
              <a16:creationId xmlns:a16="http://schemas.microsoft.com/office/drawing/2014/main" id="{10B0FFDB-FBAC-4962-BAA1-90F6DABFC1C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21" name="Text Box 636">
          <a:extLst>
            <a:ext uri="{FF2B5EF4-FFF2-40B4-BE49-F238E27FC236}">
              <a16:creationId xmlns:a16="http://schemas.microsoft.com/office/drawing/2014/main" id="{52936889-B891-447B-BD94-C9286BD91E1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22" name="Text Box 637">
          <a:extLst>
            <a:ext uri="{FF2B5EF4-FFF2-40B4-BE49-F238E27FC236}">
              <a16:creationId xmlns:a16="http://schemas.microsoft.com/office/drawing/2014/main" id="{068B89AB-E63A-46DF-A5A0-727BF70641C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23" name="Text Box 638">
          <a:extLst>
            <a:ext uri="{FF2B5EF4-FFF2-40B4-BE49-F238E27FC236}">
              <a16:creationId xmlns:a16="http://schemas.microsoft.com/office/drawing/2014/main" id="{7243DC5B-0E97-40B1-9C09-602D28E0C0D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24" name="Text Box 639">
          <a:extLst>
            <a:ext uri="{FF2B5EF4-FFF2-40B4-BE49-F238E27FC236}">
              <a16:creationId xmlns:a16="http://schemas.microsoft.com/office/drawing/2014/main" id="{07CD4CE8-1FD5-49F4-A2BE-32629C87A62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25" name="Text Box 640">
          <a:extLst>
            <a:ext uri="{FF2B5EF4-FFF2-40B4-BE49-F238E27FC236}">
              <a16:creationId xmlns:a16="http://schemas.microsoft.com/office/drawing/2014/main" id="{7651E5B1-0149-446F-9AFA-CD579F5795B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26" name="Text Box 641">
          <a:extLst>
            <a:ext uri="{FF2B5EF4-FFF2-40B4-BE49-F238E27FC236}">
              <a16:creationId xmlns:a16="http://schemas.microsoft.com/office/drawing/2014/main" id="{8D7FD2BF-31E0-4AC5-AEB2-3755183ACE6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27" name="Text Box 642">
          <a:extLst>
            <a:ext uri="{FF2B5EF4-FFF2-40B4-BE49-F238E27FC236}">
              <a16:creationId xmlns:a16="http://schemas.microsoft.com/office/drawing/2014/main" id="{DAE49053-102A-40F1-AB42-89CAF96F2B8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28" name="Text Box 643">
          <a:extLst>
            <a:ext uri="{FF2B5EF4-FFF2-40B4-BE49-F238E27FC236}">
              <a16:creationId xmlns:a16="http://schemas.microsoft.com/office/drawing/2014/main" id="{9B214BB7-EA98-4CF1-9D57-ACB35A591D0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29" name="Text Box 644">
          <a:extLst>
            <a:ext uri="{FF2B5EF4-FFF2-40B4-BE49-F238E27FC236}">
              <a16:creationId xmlns:a16="http://schemas.microsoft.com/office/drawing/2014/main" id="{2F3D516C-4F53-4B5D-9B59-EA425006F41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30" name="Text Box 645">
          <a:extLst>
            <a:ext uri="{FF2B5EF4-FFF2-40B4-BE49-F238E27FC236}">
              <a16:creationId xmlns:a16="http://schemas.microsoft.com/office/drawing/2014/main" id="{FCF93FAF-A0F2-4632-9441-C1D5422CF33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31" name="Text Box 646">
          <a:extLst>
            <a:ext uri="{FF2B5EF4-FFF2-40B4-BE49-F238E27FC236}">
              <a16:creationId xmlns:a16="http://schemas.microsoft.com/office/drawing/2014/main" id="{B3D16D8B-02ED-49C4-B87E-FEFD9032E70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32" name="Text Box 647">
          <a:extLst>
            <a:ext uri="{FF2B5EF4-FFF2-40B4-BE49-F238E27FC236}">
              <a16:creationId xmlns:a16="http://schemas.microsoft.com/office/drawing/2014/main" id="{5493FB6B-C271-448D-B984-FB2C9E254FD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33" name="Text Box 648">
          <a:extLst>
            <a:ext uri="{FF2B5EF4-FFF2-40B4-BE49-F238E27FC236}">
              <a16:creationId xmlns:a16="http://schemas.microsoft.com/office/drawing/2014/main" id="{41BF2E00-B8D9-4E1D-AC88-984A6F0FF5A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34" name="Text Box 649">
          <a:extLst>
            <a:ext uri="{FF2B5EF4-FFF2-40B4-BE49-F238E27FC236}">
              <a16:creationId xmlns:a16="http://schemas.microsoft.com/office/drawing/2014/main" id="{779A46D2-2123-402B-AD83-60FAD49CD54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35" name="Text Box 650">
          <a:extLst>
            <a:ext uri="{FF2B5EF4-FFF2-40B4-BE49-F238E27FC236}">
              <a16:creationId xmlns:a16="http://schemas.microsoft.com/office/drawing/2014/main" id="{3DB34789-93F4-4965-AF12-C0580DF42C3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36" name="Text Box 651">
          <a:extLst>
            <a:ext uri="{FF2B5EF4-FFF2-40B4-BE49-F238E27FC236}">
              <a16:creationId xmlns:a16="http://schemas.microsoft.com/office/drawing/2014/main" id="{919DB902-CD51-4BED-B6DC-D77A22AC48D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37" name="Text Box 652">
          <a:extLst>
            <a:ext uri="{FF2B5EF4-FFF2-40B4-BE49-F238E27FC236}">
              <a16:creationId xmlns:a16="http://schemas.microsoft.com/office/drawing/2014/main" id="{3A6D69EB-94AA-4EF4-882F-34952E894AE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38" name="Text Box 653">
          <a:extLst>
            <a:ext uri="{FF2B5EF4-FFF2-40B4-BE49-F238E27FC236}">
              <a16:creationId xmlns:a16="http://schemas.microsoft.com/office/drawing/2014/main" id="{57E70000-D1F2-41C2-A653-14E351A04C5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39" name="Text Box 654">
          <a:extLst>
            <a:ext uri="{FF2B5EF4-FFF2-40B4-BE49-F238E27FC236}">
              <a16:creationId xmlns:a16="http://schemas.microsoft.com/office/drawing/2014/main" id="{CFEFC4E5-CF2E-4C77-BF9D-7ADAECC45F5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40" name="Text Box 655">
          <a:extLst>
            <a:ext uri="{FF2B5EF4-FFF2-40B4-BE49-F238E27FC236}">
              <a16:creationId xmlns:a16="http://schemas.microsoft.com/office/drawing/2014/main" id="{2555443E-C025-42B8-B4DA-A3E560A7B36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41" name="Text Box 656">
          <a:extLst>
            <a:ext uri="{FF2B5EF4-FFF2-40B4-BE49-F238E27FC236}">
              <a16:creationId xmlns:a16="http://schemas.microsoft.com/office/drawing/2014/main" id="{3045B9EC-4259-4A27-ADC2-6D95CC2F3AA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42" name="Text Box 657">
          <a:extLst>
            <a:ext uri="{FF2B5EF4-FFF2-40B4-BE49-F238E27FC236}">
              <a16:creationId xmlns:a16="http://schemas.microsoft.com/office/drawing/2014/main" id="{78D6DDFE-C38C-4F61-936F-79E10D5003F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43" name="Text Box 658">
          <a:extLst>
            <a:ext uri="{FF2B5EF4-FFF2-40B4-BE49-F238E27FC236}">
              <a16:creationId xmlns:a16="http://schemas.microsoft.com/office/drawing/2014/main" id="{04020483-93C0-449B-8FD1-3AF1699F984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44" name="Text Box 659">
          <a:extLst>
            <a:ext uri="{FF2B5EF4-FFF2-40B4-BE49-F238E27FC236}">
              <a16:creationId xmlns:a16="http://schemas.microsoft.com/office/drawing/2014/main" id="{9243B267-82F9-47F5-8587-77260AB1B05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45" name="Text Box 660">
          <a:extLst>
            <a:ext uri="{FF2B5EF4-FFF2-40B4-BE49-F238E27FC236}">
              <a16:creationId xmlns:a16="http://schemas.microsoft.com/office/drawing/2014/main" id="{9B92B4B8-E7AD-44E2-927E-812A9FE3219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46" name="Text Box 661">
          <a:extLst>
            <a:ext uri="{FF2B5EF4-FFF2-40B4-BE49-F238E27FC236}">
              <a16:creationId xmlns:a16="http://schemas.microsoft.com/office/drawing/2014/main" id="{C69FB9AE-FFF0-448E-940F-789A28911DE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47" name="Text Box 662">
          <a:extLst>
            <a:ext uri="{FF2B5EF4-FFF2-40B4-BE49-F238E27FC236}">
              <a16:creationId xmlns:a16="http://schemas.microsoft.com/office/drawing/2014/main" id="{4A23DAE3-3F80-4A0B-B39A-D3191A44B59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48" name="Text Box 663">
          <a:extLst>
            <a:ext uri="{FF2B5EF4-FFF2-40B4-BE49-F238E27FC236}">
              <a16:creationId xmlns:a16="http://schemas.microsoft.com/office/drawing/2014/main" id="{7CF8BAE2-7A9A-4808-8EE5-154B3B90FF4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49" name="Text Box 664">
          <a:extLst>
            <a:ext uri="{FF2B5EF4-FFF2-40B4-BE49-F238E27FC236}">
              <a16:creationId xmlns:a16="http://schemas.microsoft.com/office/drawing/2014/main" id="{D85A306A-50DC-4ECE-9423-878AF03229D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50" name="Text Box 665">
          <a:extLst>
            <a:ext uri="{FF2B5EF4-FFF2-40B4-BE49-F238E27FC236}">
              <a16:creationId xmlns:a16="http://schemas.microsoft.com/office/drawing/2014/main" id="{6D616B87-C516-4627-8AD8-7DCAF83D8DC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51" name="Text Box 666">
          <a:extLst>
            <a:ext uri="{FF2B5EF4-FFF2-40B4-BE49-F238E27FC236}">
              <a16:creationId xmlns:a16="http://schemas.microsoft.com/office/drawing/2014/main" id="{0C965C69-3675-441D-9775-A3067EBA5CA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52" name="Text Box 667">
          <a:extLst>
            <a:ext uri="{FF2B5EF4-FFF2-40B4-BE49-F238E27FC236}">
              <a16:creationId xmlns:a16="http://schemas.microsoft.com/office/drawing/2014/main" id="{DF19EA83-6FCD-4811-974A-547A917EEDD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53" name="Text Box 668">
          <a:extLst>
            <a:ext uri="{FF2B5EF4-FFF2-40B4-BE49-F238E27FC236}">
              <a16:creationId xmlns:a16="http://schemas.microsoft.com/office/drawing/2014/main" id="{04504363-15F6-4BA1-B41E-A9ED15E405E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54" name="Text Box 669">
          <a:extLst>
            <a:ext uri="{FF2B5EF4-FFF2-40B4-BE49-F238E27FC236}">
              <a16:creationId xmlns:a16="http://schemas.microsoft.com/office/drawing/2014/main" id="{968E39D7-7282-4CF2-B9F2-1011A033E20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55" name="Text Box 670">
          <a:extLst>
            <a:ext uri="{FF2B5EF4-FFF2-40B4-BE49-F238E27FC236}">
              <a16:creationId xmlns:a16="http://schemas.microsoft.com/office/drawing/2014/main" id="{39E047C3-4FB1-4413-89D7-34147B42E75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56" name="Text Box 671">
          <a:extLst>
            <a:ext uri="{FF2B5EF4-FFF2-40B4-BE49-F238E27FC236}">
              <a16:creationId xmlns:a16="http://schemas.microsoft.com/office/drawing/2014/main" id="{79DC0F45-7E47-4A50-840B-67929D3A634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57" name="Text Box 672">
          <a:extLst>
            <a:ext uri="{FF2B5EF4-FFF2-40B4-BE49-F238E27FC236}">
              <a16:creationId xmlns:a16="http://schemas.microsoft.com/office/drawing/2014/main" id="{C77F1E83-05F5-481A-A9C2-A3230D47F65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58" name="Text Box 673">
          <a:extLst>
            <a:ext uri="{FF2B5EF4-FFF2-40B4-BE49-F238E27FC236}">
              <a16:creationId xmlns:a16="http://schemas.microsoft.com/office/drawing/2014/main" id="{4987DCC0-6A6F-431C-8026-33C8975091C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59" name="Text Box 674">
          <a:extLst>
            <a:ext uri="{FF2B5EF4-FFF2-40B4-BE49-F238E27FC236}">
              <a16:creationId xmlns:a16="http://schemas.microsoft.com/office/drawing/2014/main" id="{B07520B2-6546-4E74-A64C-3307182D4B3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60" name="Text Box 675">
          <a:extLst>
            <a:ext uri="{FF2B5EF4-FFF2-40B4-BE49-F238E27FC236}">
              <a16:creationId xmlns:a16="http://schemas.microsoft.com/office/drawing/2014/main" id="{0F1FF024-4392-4362-948F-9F6BA076F39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61" name="Text Box 676">
          <a:extLst>
            <a:ext uri="{FF2B5EF4-FFF2-40B4-BE49-F238E27FC236}">
              <a16:creationId xmlns:a16="http://schemas.microsoft.com/office/drawing/2014/main" id="{E1BB305C-629E-44DC-A620-E00EFC23BE4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62" name="Text Box 677">
          <a:extLst>
            <a:ext uri="{FF2B5EF4-FFF2-40B4-BE49-F238E27FC236}">
              <a16:creationId xmlns:a16="http://schemas.microsoft.com/office/drawing/2014/main" id="{26A8BF1A-0C44-472D-A513-62AE993B73F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63" name="Text Box 678">
          <a:extLst>
            <a:ext uri="{FF2B5EF4-FFF2-40B4-BE49-F238E27FC236}">
              <a16:creationId xmlns:a16="http://schemas.microsoft.com/office/drawing/2014/main" id="{01664774-424F-45CA-86E3-50F96A42A4E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64" name="Text Box 679">
          <a:extLst>
            <a:ext uri="{FF2B5EF4-FFF2-40B4-BE49-F238E27FC236}">
              <a16:creationId xmlns:a16="http://schemas.microsoft.com/office/drawing/2014/main" id="{871D9083-D082-47AA-B5F0-3EB5D915AFF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65" name="Text Box 680">
          <a:extLst>
            <a:ext uri="{FF2B5EF4-FFF2-40B4-BE49-F238E27FC236}">
              <a16:creationId xmlns:a16="http://schemas.microsoft.com/office/drawing/2014/main" id="{0BE531AC-1993-4438-94CC-E97FBA92765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66" name="Text Box 681">
          <a:extLst>
            <a:ext uri="{FF2B5EF4-FFF2-40B4-BE49-F238E27FC236}">
              <a16:creationId xmlns:a16="http://schemas.microsoft.com/office/drawing/2014/main" id="{CFD50C72-C243-4587-9895-DF6ECFF5365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67" name="Text Box 682">
          <a:extLst>
            <a:ext uri="{FF2B5EF4-FFF2-40B4-BE49-F238E27FC236}">
              <a16:creationId xmlns:a16="http://schemas.microsoft.com/office/drawing/2014/main" id="{419B270F-3340-425B-8C87-379EDB38937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68" name="Text Box 683">
          <a:extLst>
            <a:ext uri="{FF2B5EF4-FFF2-40B4-BE49-F238E27FC236}">
              <a16:creationId xmlns:a16="http://schemas.microsoft.com/office/drawing/2014/main" id="{8765B8CD-038D-449F-9242-08494E52499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69" name="Text Box 684">
          <a:extLst>
            <a:ext uri="{FF2B5EF4-FFF2-40B4-BE49-F238E27FC236}">
              <a16:creationId xmlns:a16="http://schemas.microsoft.com/office/drawing/2014/main" id="{86A97A60-823F-4022-AB52-BCCA116AD08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70" name="Text Box 685">
          <a:extLst>
            <a:ext uri="{FF2B5EF4-FFF2-40B4-BE49-F238E27FC236}">
              <a16:creationId xmlns:a16="http://schemas.microsoft.com/office/drawing/2014/main" id="{4E70692B-4831-4DE8-B418-C790D1624FF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71" name="Text Box 686">
          <a:extLst>
            <a:ext uri="{FF2B5EF4-FFF2-40B4-BE49-F238E27FC236}">
              <a16:creationId xmlns:a16="http://schemas.microsoft.com/office/drawing/2014/main" id="{401153A7-3AC8-4F82-9503-AB19137B39A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72" name="Text Box 687">
          <a:extLst>
            <a:ext uri="{FF2B5EF4-FFF2-40B4-BE49-F238E27FC236}">
              <a16:creationId xmlns:a16="http://schemas.microsoft.com/office/drawing/2014/main" id="{FA702823-E34B-40FF-AD27-4CA45606C83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73" name="Text Box 688">
          <a:extLst>
            <a:ext uri="{FF2B5EF4-FFF2-40B4-BE49-F238E27FC236}">
              <a16:creationId xmlns:a16="http://schemas.microsoft.com/office/drawing/2014/main" id="{D0CC74E8-23B1-41C7-9446-08F88DEF471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74" name="Text Box 689">
          <a:extLst>
            <a:ext uri="{FF2B5EF4-FFF2-40B4-BE49-F238E27FC236}">
              <a16:creationId xmlns:a16="http://schemas.microsoft.com/office/drawing/2014/main" id="{2D4382B5-1B14-4DC1-9D85-00E96A1F03E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75" name="Text Box 690">
          <a:extLst>
            <a:ext uri="{FF2B5EF4-FFF2-40B4-BE49-F238E27FC236}">
              <a16:creationId xmlns:a16="http://schemas.microsoft.com/office/drawing/2014/main" id="{44B146CF-9153-403C-A1E5-BDC3947FBE8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76" name="Text Box 691">
          <a:extLst>
            <a:ext uri="{FF2B5EF4-FFF2-40B4-BE49-F238E27FC236}">
              <a16:creationId xmlns:a16="http://schemas.microsoft.com/office/drawing/2014/main" id="{1237A274-DB88-404F-ABB9-B6A92A2BAF3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77" name="Text Box 692">
          <a:extLst>
            <a:ext uri="{FF2B5EF4-FFF2-40B4-BE49-F238E27FC236}">
              <a16:creationId xmlns:a16="http://schemas.microsoft.com/office/drawing/2014/main" id="{4730BE36-8C76-49E9-B877-23D939699DA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78" name="Text Box 693">
          <a:extLst>
            <a:ext uri="{FF2B5EF4-FFF2-40B4-BE49-F238E27FC236}">
              <a16:creationId xmlns:a16="http://schemas.microsoft.com/office/drawing/2014/main" id="{9C73BB3B-9F6C-423C-899C-42C82130092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79" name="Text Box 694">
          <a:extLst>
            <a:ext uri="{FF2B5EF4-FFF2-40B4-BE49-F238E27FC236}">
              <a16:creationId xmlns:a16="http://schemas.microsoft.com/office/drawing/2014/main" id="{B4FC0596-1FC8-495A-8E3D-24B477A0E32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80" name="Text Box 695">
          <a:extLst>
            <a:ext uri="{FF2B5EF4-FFF2-40B4-BE49-F238E27FC236}">
              <a16:creationId xmlns:a16="http://schemas.microsoft.com/office/drawing/2014/main" id="{A466DB89-C509-4465-A9E7-F71032C5E61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81" name="Text Box 696">
          <a:extLst>
            <a:ext uri="{FF2B5EF4-FFF2-40B4-BE49-F238E27FC236}">
              <a16:creationId xmlns:a16="http://schemas.microsoft.com/office/drawing/2014/main" id="{C55C5555-5621-40AB-8D4B-4B0DA2BBDC9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82" name="Text Box 697">
          <a:extLst>
            <a:ext uri="{FF2B5EF4-FFF2-40B4-BE49-F238E27FC236}">
              <a16:creationId xmlns:a16="http://schemas.microsoft.com/office/drawing/2014/main" id="{11CCE407-A82B-4E8C-973C-2ACCC9B1146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83" name="Text Box 698">
          <a:extLst>
            <a:ext uri="{FF2B5EF4-FFF2-40B4-BE49-F238E27FC236}">
              <a16:creationId xmlns:a16="http://schemas.microsoft.com/office/drawing/2014/main" id="{0EE48AD3-4139-4F19-86B9-001FE222B9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84" name="Text Box 699">
          <a:extLst>
            <a:ext uri="{FF2B5EF4-FFF2-40B4-BE49-F238E27FC236}">
              <a16:creationId xmlns:a16="http://schemas.microsoft.com/office/drawing/2014/main" id="{6E4828E7-C2C1-489E-B9F6-2FD07041607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85" name="Text Box 700">
          <a:extLst>
            <a:ext uri="{FF2B5EF4-FFF2-40B4-BE49-F238E27FC236}">
              <a16:creationId xmlns:a16="http://schemas.microsoft.com/office/drawing/2014/main" id="{238C089D-1FCE-4540-87AE-D9A315BCE7C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86" name="Text Box 701">
          <a:extLst>
            <a:ext uri="{FF2B5EF4-FFF2-40B4-BE49-F238E27FC236}">
              <a16:creationId xmlns:a16="http://schemas.microsoft.com/office/drawing/2014/main" id="{4D0690A7-07AE-43E4-B47F-1A0F4253D77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87" name="Text Box 702">
          <a:extLst>
            <a:ext uri="{FF2B5EF4-FFF2-40B4-BE49-F238E27FC236}">
              <a16:creationId xmlns:a16="http://schemas.microsoft.com/office/drawing/2014/main" id="{A5FD86D1-85B3-4173-9BB3-6611D66AFC6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88" name="Text Box 703">
          <a:extLst>
            <a:ext uri="{FF2B5EF4-FFF2-40B4-BE49-F238E27FC236}">
              <a16:creationId xmlns:a16="http://schemas.microsoft.com/office/drawing/2014/main" id="{18DE3188-27BD-4411-A759-621BBF9849A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89" name="Text Box 704">
          <a:extLst>
            <a:ext uri="{FF2B5EF4-FFF2-40B4-BE49-F238E27FC236}">
              <a16:creationId xmlns:a16="http://schemas.microsoft.com/office/drawing/2014/main" id="{48C8C497-0534-4C1A-BC5D-A23F34CF476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90" name="Text Box 705">
          <a:extLst>
            <a:ext uri="{FF2B5EF4-FFF2-40B4-BE49-F238E27FC236}">
              <a16:creationId xmlns:a16="http://schemas.microsoft.com/office/drawing/2014/main" id="{6C73267F-4AD7-40EF-BFF4-BECA2C7363E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91" name="Text Box 706">
          <a:extLst>
            <a:ext uri="{FF2B5EF4-FFF2-40B4-BE49-F238E27FC236}">
              <a16:creationId xmlns:a16="http://schemas.microsoft.com/office/drawing/2014/main" id="{C27B7634-11E0-4A68-8E49-B661D2F5850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92" name="Text Box 707">
          <a:extLst>
            <a:ext uri="{FF2B5EF4-FFF2-40B4-BE49-F238E27FC236}">
              <a16:creationId xmlns:a16="http://schemas.microsoft.com/office/drawing/2014/main" id="{2271EE93-D42B-4A02-9C3E-852805B31B4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93" name="Text Box 708">
          <a:extLst>
            <a:ext uri="{FF2B5EF4-FFF2-40B4-BE49-F238E27FC236}">
              <a16:creationId xmlns:a16="http://schemas.microsoft.com/office/drawing/2014/main" id="{19D08428-6AC3-45D5-9CD8-47BFE627977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94" name="Text Box 709">
          <a:extLst>
            <a:ext uri="{FF2B5EF4-FFF2-40B4-BE49-F238E27FC236}">
              <a16:creationId xmlns:a16="http://schemas.microsoft.com/office/drawing/2014/main" id="{50008B23-F2D7-4059-8075-59980E438EA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95" name="Text Box 710">
          <a:extLst>
            <a:ext uri="{FF2B5EF4-FFF2-40B4-BE49-F238E27FC236}">
              <a16:creationId xmlns:a16="http://schemas.microsoft.com/office/drawing/2014/main" id="{76AE0525-A2C8-43B3-920C-0E18BA95379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96" name="Text Box 711">
          <a:extLst>
            <a:ext uri="{FF2B5EF4-FFF2-40B4-BE49-F238E27FC236}">
              <a16:creationId xmlns:a16="http://schemas.microsoft.com/office/drawing/2014/main" id="{6C143E12-9F37-4C51-9EDF-0F7ACC6FC6B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97" name="Text Box 712">
          <a:extLst>
            <a:ext uri="{FF2B5EF4-FFF2-40B4-BE49-F238E27FC236}">
              <a16:creationId xmlns:a16="http://schemas.microsoft.com/office/drawing/2014/main" id="{16FC1AE1-5850-4829-9CD6-A2CF8FDC0EF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98" name="Text Box 713">
          <a:extLst>
            <a:ext uri="{FF2B5EF4-FFF2-40B4-BE49-F238E27FC236}">
              <a16:creationId xmlns:a16="http://schemas.microsoft.com/office/drawing/2014/main" id="{38502B31-DA50-472C-B584-BDDB66375A3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099" name="Text Box 714">
          <a:extLst>
            <a:ext uri="{FF2B5EF4-FFF2-40B4-BE49-F238E27FC236}">
              <a16:creationId xmlns:a16="http://schemas.microsoft.com/office/drawing/2014/main" id="{094BAFD4-6B04-4296-A29F-50C1FADD7D6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00" name="Text Box 715">
          <a:extLst>
            <a:ext uri="{FF2B5EF4-FFF2-40B4-BE49-F238E27FC236}">
              <a16:creationId xmlns:a16="http://schemas.microsoft.com/office/drawing/2014/main" id="{A35B1430-FC77-49C0-BEFE-F0D3E728580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01" name="Text Box 716">
          <a:extLst>
            <a:ext uri="{FF2B5EF4-FFF2-40B4-BE49-F238E27FC236}">
              <a16:creationId xmlns:a16="http://schemas.microsoft.com/office/drawing/2014/main" id="{FB1E920C-5280-4281-B90B-0E9787A1467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02" name="Text Box 717">
          <a:extLst>
            <a:ext uri="{FF2B5EF4-FFF2-40B4-BE49-F238E27FC236}">
              <a16:creationId xmlns:a16="http://schemas.microsoft.com/office/drawing/2014/main" id="{BB80757A-9210-4523-ACFA-C1CD9633636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03" name="Text Box 718">
          <a:extLst>
            <a:ext uri="{FF2B5EF4-FFF2-40B4-BE49-F238E27FC236}">
              <a16:creationId xmlns:a16="http://schemas.microsoft.com/office/drawing/2014/main" id="{D7005A4F-7F41-448B-A3E5-58CC6EA0FE6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04" name="Text Box 719">
          <a:extLst>
            <a:ext uri="{FF2B5EF4-FFF2-40B4-BE49-F238E27FC236}">
              <a16:creationId xmlns:a16="http://schemas.microsoft.com/office/drawing/2014/main" id="{D9F4D3F8-6760-46CE-832B-7A91F222D2B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05" name="Text Box 720">
          <a:extLst>
            <a:ext uri="{FF2B5EF4-FFF2-40B4-BE49-F238E27FC236}">
              <a16:creationId xmlns:a16="http://schemas.microsoft.com/office/drawing/2014/main" id="{75847C1A-F925-4083-B84C-B03D220C3E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06" name="Text Box 721">
          <a:extLst>
            <a:ext uri="{FF2B5EF4-FFF2-40B4-BE49-F238E27FC236}">
              <a16:creationId xmlns:a16="http://schemas.microsoft.com/office/drawing/2014/main" id="{35787EDF-2E92-4860-A739-D1A93492C71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07" name="Text Box 722">
          <a:extLst>
            <a:ext uri="{FF2B5EF4-FFF2-40B4-BE49-F238E27FC236}">
              <a16:creationId xmlns:a16="http://schemas.microsoft.com/office/drawing/2014/main" id="{D2465AA9-9F67-41EC-9628-86D18C28126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08" name="Text Box 723">
          <a:extLst>
            <a:ext uri="{FF2B5EF4-FFF2-40B4-BE49-F238E27FC236}">
              <a16:creationId xmlns:a16="http://schemas.microsoft.com/office/drawing/2014/main" id="{DBA4AFDF-36EA-4573-B0D4-D12639FC6EA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09" name="Text Box 724">
          <a:extLst>
            <a:ext uri="{FF2B5EF4-FFF2-40B4-BE49-F238E27FC236}">
              <a16:creationId xmlns:a16="http://schemas.microsoft.com/office/drawing/2014/main" id="{33BDBF85-FA94-4AC8-9E60-016D22781CD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10" name="Text Box 725">
          <a:extLst>
            <a:ext uri="{FF2B5EF4-FFF2-40B4-BE49-F238E27FC236}">
              <a16:creationId xmlns:a16="http://schemas.microsoft.com/office/drawing/2014/main" id="{2D18C5C9-0656-468C-BF90-903B3D5BAA5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11" name="Text Box 726">
          <a:extLst>
            <a:ext uri="{FF2B5EF4-FFF2-40B4-BE49-F238E27FC236}">
              <a16:creationId xmlns:a16="http://schemas.microsoft.com/office/drawing/2014/main" id="{99251589-FC6A-4F0F-ADD4-791E344CA32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12" name="Text Box 727">
          <a:extLst>
            <a:ext uri="{FF2B5EF4-FFF2-40B4-BE49-F238E27FC236}">
              <a16:creationId xmlns:a16="http://schemas.microsoft.com/office/drawing/2014/main" id="{CF4B1340-B3BA-463A-9596-B6140C01A0E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13" name="Text Box 728">
          <a:extLst>
            <a:ext uri="{FF2B5EF4-FFF2-40B4-BE49-F238E27FC236}">
              <a16:creationId xmlns:a16="http://schemas.microsoft.com/office/drawing/2014/main" id="{4D1DA557-7F88-4284-8C19-DC7524F579E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14" name="Text Box 729">
          <a:extLst>
            <a:ext uri="{FF2B5EF4-FFF2-40B4-BE49-F238E27FC236}">
              <a16:creationId xmlns:a16="http://schemas.microsoft.com/office/drawing/2014/main" id="{1A56C911-1E04-469A-B1DE-8F1BBBCFC37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15" name="Text Box 730">
          <a:extLst>
            <a:ext uri="{FF2B5EF4-FFF2-40B4-BE49-F238E27FC236}">
              <a16:creationId xmlns:a16="http://schemas.microsoft.com/office/drawing/2014/main" id="{0F814C7B-1A6C-4B47-8377-2EA89630292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16" name="Text Box 731">
          <a:extLst>
            <a:ext uri="{FF2B5EF4-FFF2-40B4-BE49-F238E27FC236}">
              <a16:creationId xmlns:a16="http://schemas.microsoft.com/office/drawing/2014/main" id="{F18BD89B-D748-4F88-BF59-4339DC5D7F6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17" name="Text Box 732">
          <a:extLst>
            <a:ext uri="{FF2B5EF4-FFF2-40B4-BE49-F238E27FC236}">
              <a16:creationId xmlns:a16="http://schemas.microsoft.com/office/drawing/2014/main" id="{4EF804C2-9F27-43B6-BD6E-024AB150293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18" name="Text Box 733">
          <a:extLst>
            <a:ext uri="{FF2B5EF4-FFF2-40B4-BE49-F238E27FC236}">
              <a16:creationId xmlns:a16="http://schemas.microsoft.com/office/drawing/2014/main" id="{FA4E4CEF-8FA2-4317-BB26-05F41578A13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19" name="Text Box 734">
          <a:extLst>
            <a:ext uri="{FF2B5EF4-FFF2-40B4-BE49-F238E27FC236}">
              <a16:creationId xmlns:a16="http://schemas.microsoft.com/office/drawing/2014/main" id="{C7129DBF-36F9-4710-9AAD-C83EA318091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20" name="Text Box 735">
          <a:extLst>
            <a:ext uri="{FF2B5EF4-FFF2-40B4-BE49-F238E27FC236}">
              <a16:creationId xmlns:a16="http://schemas.microsoft.com/office/drawing/2014/main" id="{2073BB8F-DBC7-4001-A282-558EF798542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21" name="Text Box 736">
          <a:extLst>
            <a:ext uri="{FF2B5EF4-FFF2-40B4-BE49-F238E27FC236}">
              <a16:creationId xmlns:a16="http://schemas.microsoft.com/office/drawing/2014/main" id="{6077C0B2-D75B-4CE1-BF3C-9296305AD93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22" name="Text Box 737">
          <a:extLst>
            <a:ext uri="{FF2B5EF4-FFF2-40B4-BE49-F238E27FC236}">
              <a16:creationId xmlns:a16="http://schemas.microsoft.com/office/drawing/2014/main" id="{71CFFAC6-E98B-4E24-8BAD-BF67DAB3E3A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23" name="Text Box 738">
          <a:extLst>
            <a:ext uri="{FF2B5EF4-FFF2-40B4-BE49-F238E27FC236}">
              <a16:creationId xmlns:a16="http://schemas.microsoft.com/office/drawing/2014/main" id="{6C88EC7D-9BF3-4D45-8887-CEE69403179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24" name="Text Box 739">
          <a:extLst>
            <a:ext uri="{FF2B5EF4-FFF2-40B4-BE49-F238E27FC236}">
              <a16:creationId xmlns:a16="http://schemas.microsoft.com/office/drawing/2014/main" id="{F0F5BDAB-BD83-4772-8CEF-8301F05EFAF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25" name="Text Box 740">
          <a:extLst>
            <a:ext uri="{FF2B5EF4-FFF2-40B4-BE49-F238E27FC236}">
              <a16:creationId xmlns:a16="http://schemas.microsoft.com/office/drawing/2014/main" id="{C366EFC3-C04F-4364-8615-9140145EEFB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26" name="Text Box 741">
          <a:extLst>
            <a:ext uri="{FF2B5EF4-FFF2-40B4-BE49-F238E27FC236}">
              <a16:creationId xmlns:a16="http://schemas.microsoft.com/office/drawing/2014/main" id="{5F926297-712B-4CFA-9BB1-DCEA00924FC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27" name="Text Box 742">
          <a:extLst>
            <a:ext uri="{FF2B5EF4-FFF2-40B4-BE49-F238E27FC236}">
              <a16:creationId xmlns:a16="http://schemas.microsoft.com/office/drawing/2014/main" id="{8601F36B-3F37-436E-95C8-DD2340F55C8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28" name="Text Box 743">
          <a:extLst>
            <a:ext uri="{FF2B5EF4-FFF2-40B4-BE49-F238E27FC236}">
              <a16:creationId xmlns:a16="http://schemas.microsoft.com/office/drawing/2014/main" id="{09CFBA96-2B6B-4D72-B8BF-7DEF87BF1BC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29" name="Text Box 744">
          <a:extLst>
            <a:ext uri="{FF2B5EF4-FFF2-40B4-BE49-F238E27FC236}">
              <a16:creationId xmlns:a16="http://schemas.microsoft.com/office/drawing/2014/main" id="{D8AA280A-5532-491A-9EF9-0E9EC0F925D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30" name="Text Box 745">
          <a:extLst>
            <a:ext uri="{FF2B5EF4-FFF2-40B4-BE49-F238E27FC236}">
              <a16:creationId xmlns:a16="http://schemas.microsoft.com/office/drawing/2014/main" id="{C5F5F558-2A0C-40F0-8CF4-A3288872A9A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31" name="Text Box 746">
          <a:extLst>
            <a:ext uri="{FF2B5EF4-FFF2-40B4-BE49-F238E27FC236}">
              <a16:creationId xmlns:a16="http://schemas.microsoft.com/office/drawing/2014/main" id="{E2D249F6-7534-4814-9FF3-6FB97D64845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32" name="Text Box 747">
          <a:extLst>
            <a:ext uri="{FF2B5EF4-FFF2-40B4-BE49-F238E27FC236}">
              <a16:creationId xmlns:a16="http://schemas.microsoft.com/office/drawing/2014/main" id="{1DB06E5F-516F-4999-BFB0-E2A5EC0FA41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33" name="Text Box 748">
          <a:extLst>
            <a:ext uri="{FF2B5EF4-FFF2-40B4-BE49-F238E27FC236}">
              <a16:creationId xmlns:a16="http://schemas.microsoft.com/office/drawing/2014/main" id="{FDDC4F8A-C2F0-47EF-B685-E173497E6D4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34" name="Text Box 749">
          <a:extLst>
            <a:ext uri="{FF2B5EF4-FFF2-40B4-BE49-F238E27FC236}">
              <a16:creationId xmlns:a16="http://schemas.microsoft.com/office/drawing/2014/main" id="{2C35C684-73CB-465C-A765-747B045F380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35" name="Text Box 764">
          <a:extLst>
            <a:ext uri="{FF2B5EF4-FFF2-40B4-BE49-F238E27FC236}">
              <a16:creationId xmlns:a16="http://schemas.microsoft.com/office/drawing/2014/main" id="{8FDA795D-F970-4E27-9593-2C95E88A1A5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36" name="Text Box 765">
          <a:extLst>
            <a:ext uri="{FF2B5EF4-FFF2-40B4-BE49-F238E27FC236}">
              <a16:creationId xmlns:a16="http://schemas.microsoft.com/office/drawing/2014/main" id="{27F58B62-2BE1-4343-8CD5-7FA09FEF853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37" name="Text Box 766">
          <a:extLst>
            <a:ext uri="{FF2B5EF4-FFF2-40B4-BE49-F238E27FC236}">
              <a16:creationId xmlns:a16="http://schemas.microsoft.com/office/drawing/2014/main" id="{B0AEE347-3EA1-48BC-8E31-F585D7A23B2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38" name="Text Box 767">
          <a:extLst>
            <a:ext uri="{FF2B5EF4-FFF2-40B4-BE49-F238E27FC236}">
              <a16:creationId xmlns:a16="http://schemas.microsoft.com/office/drawing/2014/main" id="{146205C0-D34E-45D0-BBAF-DE92BBCB4E3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39" name="Text Box 768">
          <a:extLst>
            <a:ext uri="{FF2B5EF4-FFF2-40B4-BE49-F238E27FC236}">
              <a16:creationId xmlns:a16="http://schemas.microsoft.com/office/drawing/2014/main" id="{7B136EC4-6009-4462-981F-D9FE4E6DB61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40" name="Text Box 769">
          <a:extLst>
            <a:ext uri="{FF2B5EF4-FFF2-40B4-BE49-F238E27FC236}">
              <a16:creationId xmlns:a16="http://schemas.microsoft.com/office/drawing/2014/main" id="{4FEC567F-7DD9-4692-BA85-09749CD492B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41" name="Text Box 770">
          <a:extLst>
            <a:ext uri="{FF2B5EF4-FFF2-40B4-BE49-F238E27FC236}">
              <a16:creationId xmlns:a16="http://schemas.microsoft.com/office/drawing/2014/main" id="{76959B5D-5763-41E0-B5CF-B16309488FF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42" name="Text Box 771">
          <a:extLst>
            <a:ext uri="{FF2B5EF4-FFF2-40B4-BE49-F238E27FC236}">
              <a16:creationId xmlns:a16="http://schemas.microsoft.com/office/drawing/2014/main" id="{BCF3BC5A-2E6C-40DD-88AE-F0FC151A488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43" name="Text Box 772">
          <a:extLst>
            <a:ext uri="{FF2B5EF4-FFF2-40B4-BE49-F238E27FC236}">
              <a16:creationId xmlns:a16="http://schemas.microsoft.com/office/drawing/2014/main" id="{5E7A9873-8122-43F2-B07B-F8906DAE5BB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44" name="Text Box 773">
          <a:extLst>
            <a:ext uri="{FF2B5EF4-FFF2-40B4-BE49-F238E27FC236}">
              <a16:creationId xmlns:a16="http://schemas.microsoft.com/office/drawing/2014/main" id="{AACB236D-3095-45A3-829E-0BABBE2C14E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45" name="Text Box 774">
          <a:extLst>
            <a:ext uri="{FF2B5EF4-FFF2-40B4-BE49-F238E27FC236}">
              <a16:creationId xmlns:a16="http://schemas.microsoft.com/office/drawing/2014/main" id="{97EA844A-CCC8-45F5-B9FD-AD234D548BA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46" name="Text Box 775">
          <a:extLst>
            <a:ext uri="{FF2B5EF4-FFF2-40B4-BE49-F238E27FC236}">
              <a16:creationId xmlns:a16="http://schemas.microsoft.com/office/drawing/2014/main" id="{A40BD184-CB15-4284-92AB-A2A7D8F5979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47" name="Text Box 776">
          <a:extLst>
            <a:ext uri="{FF2B5EF4-FFF2-40B4-BE49-F238E27FC236}">
              <a16:creationId xmlns:a16="http://schemas.microsoft.com/office/drawing/2014/main" id="{0CC1C63F-A607-40EA-BD85-BF236DEDB6D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48" name="Text Box 777">
          <a:extLst>
            <a:ext uri="{FF2B5EF4-FFF2-40B4-BE49-F238E27FC236}">
              <a16:creationId xmlns:a16="http://schemas.microsoft.com/office/drawing/2014/main" id="{D0DA67B4-6965-482B-B32D-6C69CF96883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49" name="Text Box 778">
          <a:extLst>
            <a:ext uri="{FF2B5EF4-FFF2-40B4-BE49-F238E27FC236}">
              <a16:creationId xmlns:a16="http://schemas.microsoft.com/office/drawing/2014/main" id="{CE0B93D5-2116-4F33-A0DD-BEF6D3A14E2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50" name="Text Box 779">
          <a:extLst>
            <a:ext uri="{FF2B5EF4-FFF2-40B4-BE49-F238E27FC236}">
              <a16:creationId xmlns:a16="http://schemas.microsoft.com/office/drawing/2014/main" id="{7B450AA9-79CC-46BE-85A2-9E10F935986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51" name="Text Box 780">
          <a:extLst>
            <a:ext uri="{FF2B5EF4-FFF2-40B4-BE49-F238E27FC236}">
              <a16:creationId xmlns:a16="http://schemas.microsoft.com/office/drawing/2014/main" id="{EBCB93CA-551A-4B3A-9C1F-0FC81661E7C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52" name="Text Box 781">
          <a:extLst>
            <a:ext uri="{FF2B5EF4-FFF2-40B4-BE49-F238E27FC236}">
              <a16:creationId xmlns:a16="http://schemas.microsoft.com/office/drawing/2014/main" id="{9DCE89B2-37FA-441E-AC34-AEB5399E188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53" name="Text Box 782">
          <a:extLst>
            <a:ext uri="{FF2B5EF4-FFF2-40B4-BE49-F238E27FC236}">
              <a16:creationId xmlns:a16="http://schemas.microsoft.com/office/drawing/2014/main" id="{F6D9B8B6-5208-40E8-B1EA-5FDCB6C4029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54" name="Text Box 783">
          <a:extLst>
            <a:ext uri="{FF2B5EF4-FFF2-40B4-BE49-F238E27FC236}">
              <a16:creationId xmlns:a16="http://schemas.microsoft.com/office/drawing/2014/main" id="{09B1C198-5A23-4849-9895-05520703952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55" name="Text Box 784">
          <a:extLst>
            <a:ext uri="{FF2B5EF4-FFF2-40B4-BE49-F238E27FC236}">
              <a16:creationId xmlns:a16="http://schemas.microsoft.com/office/drawing/2014/main" id="{B81F2B32-054A-4899-9C9A-A0EA858B29C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56" name="Text Box 785">
          <a:extLst>
            <a:ext uri="{FF2B5EF4-FFF2-40B4-BE49-F238E27FC236}">
              <a16:creationId xmlns:a16="http://schemas.microsoft.com/office/drawing/2014/main" id="{48F0C30E-74A5-46EF-A388-B2231FF77AF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57" name="Text Box 786">
          <a:extLst>
            <a:ext uri="{FF2B5EF4-FFF2-40B4-BE49-F238E27FC236}">
              <a16:creationId xmlns:a16="http://schemas.microsoft.com/office/drawing/2014/main" id="{C916CA25-0905-4873-A0D3-7BF6D0365F4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58" name="Text Box 787">
          <a:extLst>
            <a:ext uri="{FF2B5EF4-FFF2-40B4-BE49-F238E27FC236}">
              <a16:creationId xmlns:a16="http://schemas.microsoft.com/office/drawing/2014/main" id="{1652F18A-2E14-4B29-8DFC-EF4EE57AA31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59" name="Text Box 788">
          <a:extLst>
            <a:ext uri="{FF2B5EF4-FFF2-40B4-BE49-F238E27FC236}">
              <a16:creationId xmlns:a16="http://schemas.microsoft.com/office/drawing/2014/main" id="{CA984066-D8AB-4CAF-85DB-C97A929B4BE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60" name="Text Box 789">
          <a:extLst>
            <a:ext uri="{FF2B5EF4-FFF2-40B4-BE49-F238E27FC236}">
              <a16:creationId xmlns:a16="http://schemas.microsoft.com/office/drawing/2014/main" id="{040DC56F-F8B6-4771-A87D-FA47577549C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61" name="Text Box 790">
          <a:extLst>
            <a:ext uri="{FF2B5EF4-FFF2-40B4-BE49-F238E27FC236}">
              <a16:creationId xmlns:a16="http://schemas.microsoft.com/office/drawing/2014/main" id="{48334A46-96F9-4A40-B546-C5389D5ECBC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62" name="Text Box 791">
          <a:extLst>
            <a:ext uri="{FF2B5EF4-FFF2-40B4-BE49-F238E27FC236}">
              <a16:creationId xmlns:a16="http://schemas.microsoft.com/office/drawing/2014/main" id="{9AA80852-2DA9-4FD1-A01E-36D3A8CA37C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19225"/>
    <xdr:sp macro="" textlink="">
      <xdr:nvSpPr>
        <xdr:cNvPr id="2163" name="Text Box 792">
          <a:extLst>
            <a:ext uri="{FF2B5EF4-FFF2-40B4-BE49-F238E27FC236}">
              <a16:creationId xmlns:a16="http://schemas.microsoft.com/office/drawing/2014/main" id="{E7BF81CB-85BD-4DA5-94B7-EEA02A2E89E8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19225"/>
    <xdr:sp macro="" textlink="">
      <xdr:nvSpPr>
        <xdr:cNvPr id="2164" name="Text Box 793">
          <a:extLst>
            <a:ext uri="{FF2B5EF4-FFF2-40B4-BE49-F238E27FC236}">
              <a16:creationId xmlns:a16="http://schemas.microsoft.com/office/drawing/2014/main" id="{07A03C63-0072-484B-A180-96CAD428663E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19225"/>
    <xdr:sp macro="" textlink="">
      <xdr:nvSpPr>
        <xdr:cNvPr id="2165" name="Text Box 794">
          <a:extLst>
            <a:ext uri="{FF2B5EF4-FFF2-40B4-BE49-F238E27FC236}">
              <a16:creationId xmlns:a16="http://schemas.microsoft.com/office/drawing/2014/main" id="{C5633712-DAEB-4239-B556-8580D5173135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19225"/>
    <xdr:sp macro="" textlink="">
      <xdr:nvSpPr>
        <xdr:cNvPr id="2166" name="Text Box 795">
          <a:extLst>
            <a:ext uri="{FF2B5EF4-FFF2-40B4-BE49-F238E27FC236}">
              <a16:creationId xmlns:a16="http://schemas.microsoft.com/office/drawing/2014/main" id="{409E2808-28D3-42C8-8A7D-1A63B57C4F71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67" name="Text Box 796">
          <a:extLst>
            <a:ext uri="{FF2B5EF4-FFF2-40B4-BE49-F238E27FC236}">
              <a16:creationId xmlns:a16="http://schemas.microsoft.com/office/drawing/2014/main" id="{FF355394-19AB-49D0-AF9D-36F2DE84074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68" name="Text Box 797">
          <a:extLst>
            <a:ext uri="{FF2B5EF4-FFF2-40B4-BE49-F238E27FC236}">
              <a16:creationId xmlns:a16="http://schemas.microsoft.com/office/drawing/2014/main" id="{070DF0E9-381A-4E29-9867-4AC3C7FC22A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69" name="Text Box 605">
          <a:extLst>
            <a:ext uri="{FF2B5EF4-FFF2-40B4-BE49-F238E27FC236}">
              <a16:creationId xmlns:a16="http://schemas.microsoft.com/office/drawing/2014/main" id="{129FBE3D-5C12-4E6A-98D4-2B6CB780F44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70" name="Text Box 606">
          <a:extLst>
            <a:ext uri="{FF2B5EF4-FFF2-40B4-BE49-F238E27FC236}">
              <a16:creationId xmlns:a16="http://schemas.microsoft.com/office/drawing/2014/main" id="{0928A1E6-9D96-422A-91DD-6946AFFDAAE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71" name="Text Box 607">
          <a:extLst>
            <a:ext uri="{FF2B5EF4-FFF2-40B4-BE49-F238E27FC236}">
              <a16:creationId xmlns:a16="http://schemas.microsoft.com/office/drawing/2014/main" id="{62AB44E2-705A-47DE-BC3F-261DA79475A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72" name="Text Box 608">
          <a:extLst>
            <a:ext uri="{FF2B5EF4-FFF2-40B4-BE49-F238E27FC236}">
              <a16:creationId xmlns:a16="http://schemas.microsoft.com/office/drawing/2014/main" id="{A103BD3F-1826-4D33-985D-34BD79C92A7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73" name="Text Box 609">
          <a:extLst>
            <a:ext uri="{FF2B5EF4-FFF2-40B4-BE49-F238E27FC236}">
              <a16:creationId xmlns:a16="http://schemas.microsoft.com/office/drawing/2014/main" id="{DDEFDB15-BEBA-4A79-9064-43F8363C10D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74" name="Text Box 610">
          <a:extLst>
            <a:ext uri="{FF2B5EF4-FFF2-40B4-BE49-F238E27FC236}">
              <a16:creationId xmlns:a16="http://schemas.microsoft.com/office/drawing/2014/main" id="{A2413245-8A5B-4986-AB80-7BFC0D0ABF9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75" name="Text Box 611">
          <a:extLst>
            <a:ext uri="{FF2B5EF4-FFF2-40B4-BE49-F238E27FC236}">
              <a16:creationId xmlns:a16="http://schemas.microsoft.com/office/drawing/2014/main" id="{F6D4EA90-439B-4408-BCC4-23F9ADE20C1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76" name="Text Box 612">
          <a:extLst>
            <a:ext uri="{FF2B5EF4-FFF2-40B4-BE49-F238E27FC236}">
              <a16:creationId xmlns:a16="http://schemas.microsoft.com/office/drawing/2014/main" id="{ADD8044E-EEC7-4DCF-9549-C11682E65C8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77" name="Text Box 613">
          <a:extLst>
            <a:ext uri="{FF2B5EF4-FFF2-40B4-BE49-F238E27FC236}">
              <a16:creationId xmlns:a16="http://schemas.microsoft.com/office/drawing/2014/main" id="{5BCCC04B-D6C6-4612-BE76-F19150D9023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78" name="Text Box 614">
          <a:extLst>
            <a:ext uri="{FF2B5EF4-FFF2-40B4-BE49-F238E27FC236}">
              <a16:creationId xmlns:a16="http://schemas.microsoft.com/office/drawing/2014/main" id="{55CB218B-2958-4D5B-B71D-5505C55954C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79" name="Text Box 615">
          <a:extLst>
            <a:ext uri="{FF2B5EF4-FFF2-40B4-BE49-F238E27FC236}">
              <a16:creationId xmlns:a16="http://schemas.microsoft.com/office/drawing/2014/main" id="{099A7495-CCC0-4FBB-A355-D750B5A3F12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80" name="Text Box 616">
          <a:extLst>
            <a:ext uri="{FF2B5EF4-FFF2-40B4-BE49-F238E27FC236}">
              <a16:creationId xmlns:a16="http://schemas.microsoft.com/office/drawing/2014/main" id="{88529A15-838A-4C2F-B609-6AAC334BF7B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81" name="Text Box 617">
          <a:extLst>
            <a:ext uri="{FF2B5EF4-FFF2-40B4-BE49-F238E27FC236}">
              <a16:creationId xmlns:a16="http://schemas.microsoft.com/office/drawing/2014/main" id="{1297DCF3-D0E5-4A50-9754-2F6577783FB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82" name="Text Box 618">
          <a:extLst>
            <a:ext uri="{FF2B5EF4-FFF2-40B4-BE49-F238E27FC236}">
              <a16:creationId xmlns:a16="http://schemas.microsoft.com/office/drawing/2014/main" id="{A0F2438C-4611-4262-9B55-F6122C587F4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183" name="Text Box 619">
          <a:extLst>
            <a:ext uri="{FF2B5EF4-FFF2-40B4-BE49-F238E27FC236}">
              <a16:creationId xmlns:a16="http://schemas.microsoft.com/office/drawing/2014/main" id="{6896B370-DBD5-4097-B4B1-A71B49376CF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84" name="Text Box 620">
          <a:extLst>
            <a:ext uri="{FF2B5EF4-FFF2-40B4-BE49-F238E27FC236}">
              <a16:creationId xmlns:a16="http://schemas.microsoft.com/office/drawing/2014/main" id="{22F63959-B7F7-405C-9239-B3271B72084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85" name="Text Box 621">
          <a:extLst>
            <a:ext uri="{FF2B5EF4-FFF2-40B4-BE49-F238E27FC236}">
              <a16:creationId xmlns:a16="http://schemas.microsoft.com/office/drawing/2014/main" id="{D5661435-3A0A-43C2-B003-D1F9AC4BC71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86" name="Text Box 622">
          <a:extLst>
            <a:ext uri="{FF2B5EF4-FFF2-40B4-BE49-F238E27FC236}">
              <a16:creationId xmlns:a16="http://schemas.microsoft.com/office/drawing/2014/main" id="{A3D72B68-09E0-4BE6-85FE-314DD4AB1E3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87" name="Text Box 623">
          <a:extLst>
            <a:ext uri="{FF2B5EF4-FFF2-40B4-BE49-F238E27FC236}">
              <a16:creationId xmlns:a16="http://schemas.microsoft.com/office/drawing/2014/main" id="{D0505935-5860-47D2-AAFB-6D1D9CB54EA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88" name="Text Box 624">
          <a:extLst>
            <a:ext uri="{FF2B5EF4-FFF2-40B4-BE49-F238E27FC236}">
              <a16:creationId xmlns:a16="http://schemas.microsoft.com/office/drawing/2014/main" id="{6192AF63-C155-4184-9593-94837E20D64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89" name="Text Box 625">
          <a:extLst>
            <a:ext uri="{FF2B5EF4-FFF2-40B4-BE49-F238E27FC236}">
              <a16:creationId xmlns:a16="http://schemas.microsoft.com/office/drawing/2014/main" id="{B28F570C-CE0E-491E-BE16-E2E6BFF8B5F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90" name="Text Box 626">
          <a:extLst>
            <a:ext uri="{FF2B5EF4-FFF2-40B4-BE49-F238E27FC236}">
              <a16:creationId xmlns:a16="http://schemas.microsoft.com/office/drawing/2014/main" id="{AC8B4E63-EB23-4148-9243-F3409A46085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91" name="Text Box 627">
          <a:extLst>
            <a:ext uri="{FF2B5EF4-FFF2-40B4-BE49-F238E27FC236}">
              <a16:creationId xmlns:a16="http://schemas.microsoft.com/office/drawing/2014/main" id="{8FCE186D-50A5-472D-AA2E-664DC481C59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92" name="Text Box 628">
          <a:extLst>
            <a:ext uri="{FF2B5EF4-FFF2-40B4-BE49-F238E27FC236}">
              <a16:creationId xmlns:a16="http://schemas.microsoft.com/office/drawing/2014/main" id="{2F7EC86B-C7E9-47A7-B134-E895A37D885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93" name="Text Box 629">
          <a:extLst>
            <a:ext uri="{FF2B5EF4-FFF2-40B4-BE49-F238E27FC236}">
              <a16:creationId xmlns:a16="http://schemas.microsoft.com/office/drawing/2014/main" id="{BEE5EA07-F315-4A89-964A-C83CDE73C4C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94" name="Text Box 630">
          <a:extLst>
            <a:ext uri="{FF2B5EF4-FFF2-40B4-BE49-F238E27FC236}">
              <a16:creationId xmlns:a16="http://schemas.microsoft.com/office/drawing/2014/main" id="{1E68C4A8-48D0-408D-BDB3-5378AA43E85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95" name="Text Box 631">
          <a:extLst>
            <a:ext uri="{FF2B5EF4-FFF2-40B4-BE49-F238E27FC236}">
              <a16:creationId xmlns:a16="http://schemas.microsoft.com/office/drawing/2014/main" id="{A9C1DED8-1BED-49E1-BFEF-85F484E228F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96" name="Text Box 632">
          <a:extLst>
            <a:ext uri="{FF2B5EF4-FFF2-40B4-BE49-F238E27FC236}">
              <a16:creationId xmlns:a16="http://schemas.microsoft.com/office/drawing/2014/main" id="{971DD520-F1B9-4726-B407-07F225CAD6B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97" name="Text Box 633">
          <a:extLst>
            <a:ext uri="{FF2B5EF4-FFF2-40B4-BE49-F238E27FC236}">
              <a16:creationId xmlns:a16="http://schemas.microsoft.com/office/drawing/2014/main" id="{63A3928D-1349-44F6-AF91-D20236A9802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98" name="Text Box 634">
          <a:extLst>
            <a:ext uri="{FF2B5EF4-FFF2-40B4-BE49-F238E27FC236}">
              <a16:creationId xmlns:a16="http://schemas.microsoft.com/office/drawing/2014/main" id="{4741196C-5112-4B65-B382-4BC13E6C0A1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199" name="Text Box 635">
          <a:extLst>
            <a:ext uri="{FF2B5EF4-FFF2-40B4-BE49-F238E27FC236}">
              <a16:creationId xmlns:a16="http://schemas.microsoft.com/office/drawing/2014/main" id="{DE7E0ACB-CABD-4C77-8DFD-03D5A84A873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00" name="Text Box 636">
          <a:extLst>
            <a:ext uri="{FF2B5EF4-FFF2-40B4-BE49-F238E27FC236}">
              <a16:creationId xmlns:a16="http://schemas.microsoft.com/office/drawing/2014/main" id="{B6218DC5-8D7D-46B6-A4B9-FBD14702150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01" name="Text Box 637">
          <a:extLst>
            <a:ext uri="{FF2B5EF4-FFF2-40B4-BE49-F238E27FC236}">
              <a16:creationId xmlns:a16="http://schemas.microsoft.com/office/drawing/2014/main" id="{783E2306-0A41-4A16-8A06-0482CD191C4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02" name="Text Box 638">
          <a:extLst>
            <a:ext uri="{FF2B5EF4-FFF2-40B4-BE49-F238E27FC236}">
              <a16:creationId xmlns:a16="http://schemas.microsoft.com/office/drawing/2014/main" id="{8D8DAE11-2E6A-4D2E-9F32-3F5EE9903AA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03" name="Text Box 639">
          <a:extLst>
            <a:ext uri="{FF2B5EF4-FFF2-40B4-BE49-F238E27FC236}">
              <a16:creationId xmlns:a16="http://schemas.microsoft.com/office/drawing/2014/main" id="{007C5375-DA23-4A9F-B105-B9DD9E9ECA2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04" name="Text Box 640">
          <a:extLst>
            <a:ext uri="{FF2B5EF4-FFF2-40B4-BE49-F238E27FC236}">
              <a16:creationId xmlns:a16="http://schemas.microsoft.com/office/drawing/2014/main" id="{15F4C773-D31F-4EB6-A093-9C5ACB5F4CA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05" name="Text Box 641">
          <a:extLst>
            <a:ext uri="{FF2B5EF4-FFF2-40B4-BE49-F238E27FC236}">
              <a16:creationId xmlns:a16="http://schemas.microsoft.com/office/drawing/2014/main" id="{615F6EE2-5B78-474A-A66D-CA1B7EEB791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06" name="Text Box 642">
          <a:extLst>
            <a:ext uri="{FF2B5EF4-FFF2-40B4-BE49-F238E27FC236}">
              <a16:creationId xmlns:a16="http://schemas.microsoft.com/office/drawing/2014/main" id="{0C143195-D5C3-4267-AE34-62ADDABCDE7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07" name="Text Box 643">
          <a:extLst>
            <a:ext uri="{FF2B5EF4-FFF2-40B4-BE49-F238E27FC236}">
              <a16:creationId xmlns:a16="http://schemas.microsoft.com/office/drawing/2014/main" id="{F7BA918A-BC48-43D8-A84F-7B1D05734D2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08" name="Text Box 644">
          <a:extLst>
            <a:ext uri="{FF2B5EF4-FFF2-40B4-BE49-F238E27FC236}">
              <a16:creationId xmlns:a16="http://schemas.microsoft.com/office/drawing/2014/main" id="{A7CF0B0C-0957-4C37-A402-9965B135125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09" name="Text Box 645">
          <a:extLst>
            <a:ext uri="{FF2B5EF4-FFF2-40B4-BE49-F238E27FC236}">
              <a16:creationId xmlns:a16="http://schemas.microsoft.com/office/drawing/2014/main" id="{DBBEA445-30F2-444A-8C9A-4798627EBB9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10" name="Text Box 646">
          <a:extLst>
            <a:ext uri="{FF2B5EF4-FFF2-40B4-BE49-F238E27FC236}">
              <a16:creationId xmlns:a16="http://schemas.microsoft.com/office/drawing/2014/main" id="{06815FEA-2053-45A7-80EB-ED4C6467A25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11" name="Text Box 647">
          <a:extLst>
            <a:ext uri="{FF2B5EF4-FFF2-40B4-BE49-F238E27FC236}">
              <a16:creationId xmlns:a16="http://schemas.microsoft.com/office/drawing/2014/main" id="{A3CEAC39-04DF-4520-9392-682128F827A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12" name="Text Box 648">
          <a:extLst>
            <a:ext uri="{FF2B5EF4-FFF2-40B4-BE49-F238E27FC236}">
              <a16:creationId xmlns:a16="http://schemas.microsoft.com/office/drawing/2014/main" id="{806D988F-1A19-4DC7-BF62-05FA929872A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13" name="Text Box 649">
          <a:extLst>
            <a:ext uri="{FF2B5EF4-FFF2-40B4-BE49-F238E27FC236}">
              <a16:creationId xmlns:a16="http://schemas.microsoft.com/office/drawing/2014/main" id="{4E1D0927-6D8C-476B-9154-813E7E537E3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14" name="Text Box 650">
          <a:extLst>
            <a:ext uri="{FF2B5EF4-FFF2-40B4-BE49-F238E27FC236}">
              <a16:creationId xmlns:a16="http://schemas.microsoft.com/office/drawing/2014/main" id="{2441392D-CA4F-4022-AAA2-9B1ED33F252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15" name="Text Box 651">
          <a:extLst>
            <a:ext uri="{FF2B5EF4-FFF2-40B4-BE49-F238E27FC236}">
              <a16:creationId xmlns:a16="http://schemas.microsoft.com/office/drawing/2014/main" id="{1C81F45E-987D-4378-8DE5-9FF5624EDE7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16" name="Text Box 652">
          <a:extLst>
            <a:ext uri="{FF2B5EF4-FFF2-40B4-BE49-F238E27FC236}">
              <a16:creationId xmlns:a16="http://schemas.microsoft.com/office/drawing/2014/main" id="{A3850FC0-9CC6-424F-AE6C-C21F215C8FA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17" name="Text Box 653">
          <a:extLst>
            <a:ext uri="{FF2B5EF4-FFF2-40B4-BE49-F238E27FC236}">
              <a16:creationId xmlns:a16="http://schemas.microsoft.com/office/drawing/2014/main" id="{6FF4A984-C66F-43EA-8BAD-DDE902BFCCC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18" name="Text Box 654">
          <a:extLst>
            <a:ext uri="{FF2B5EF4-FFF2-40B4-BE49-F238E27FC236}">
              <a16:creationId xmlns:a16="http://schemas.microsoft.com/office/drawing/2014/main" id="{866FDE6B-9D04-4FF1-81B1-2EA5255AA63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19" name="Text Box 655">
          <a:extLst>
            <a:ext uri="{FF2B5EF4-FFF2-40B4-BE49-F238E27FC236}">
              <a16:creationId xmlns:a16="http://schemas.microsoft.com/office/drawing/2014/main" id="{4A085A92-8FBF-44E8-9697-12C53115FB8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20" name="Text Box 656">
          <a:extLst>
            <a:ext uri="{FF2B5EF4-FFF2-40B4-BE49-F238E27FC236}">
              <a16:creationId xmlns:a16="http://schemas.microsoft.com/office/drawing/2014/main" id="{F3C41E77-276B-4788-91FA-461E7DF00F0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21" name="Text Box 657">
          <a:extLst>
            <a:ext uri="{FF2B5EF4-FFF2-40B4-BE49-F238E27FC236}">
              <a16:creationId xmlns:a16="http://schemas.microsoft.com/office/drawing/2014/main" id="{6C5DFE87-6F1E-46B7-AF19-2C7CC1E87BC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22" name="Text Box 658">
          <a:extLst>
            <a:ext uri="{FF2B5EF4-FFF2-40B4-BE49-F238E27FC236}">
              <a16:creationId xmlns:a16="http://schemas.microsoft.com/office/drawing/2014/main" id="{448922C9-CD29-4739-90B6-9027035C8A1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23" name="Text Box 659">
          <a:extLst>
            <a:ext uri="{FF2B5EF4-FFF2-40B4-BE49-F238E27FC236}">
              <a16:creationId xmlns:a16="http://schemas.microsoft.com/office/drawing/2014/main" id="{B760DFF1-D755-457E-AE7B-D85F58F28AB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24" name="Text Box 660">
          <a:extLst>
            <a:ext uri="{FF2B5EF4-FFF2-40B4-BE49-F238E27FC236}">
              <a16:creationId xmlns:a16="http://schemas.microsoft.com/office/drawing/2014/main" id="{635867C3-D0BD-4D4C-9CEC-96A709E15A9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25" name="Text Box 661">
          <a:extLst>
            <a:ext uri="{FF2B5EF4-FFF2-40B4-BE49-F238E27FC236}">
              <a16:creationId xmlns:a16="http://schemas.microsoft.com/office/drawing/2014/main" id="{8BFEC3BC-B42C-4BA1-8FB1-D38213BE60C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26" name="Text Box 662">
          <a:extLst>
            <a:ext uri="{FF2B5EF4-FFF2-40B4-BE49-F238E27FC236}">
              <a16:creationId xmlns:a16="http://schemas.microsoft.com/office/drawing/2014/main" id="{50AF72F4-9324-4025-9A0E-77E1212627C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27" name="Text Box 663">
          <a:extLst>
            <a:ext uri="{FF2B5EF4-FFF2-40B4-BE49-F238E27FC236}">
              <a16:creationId xmlns:a16="http://schemas.microsoft.com/office/drawing/2014/main" id="{BA9276BD-310E-407A-A084-6AAF168E1A4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28" name="Text Box 664">
          <a:extLst>
            <a:ext uri="{FF2B5EF4-FFF2-40B4-BE49-F238E27FC236}">
              <a16:creationId xmlns:a16="http://schemas.microsoft.com/office/drawing/2014/main" id="{F2114C92-7864-4355-9CD5-584EBD1EC5E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29" name="Text Box 665">
          <a:extLst>
            <a:ext uri="{FF2B5EF4-FFF2-40B4-BE49-F238E27FC236}">
              <a16:creationId xmlns:a16="http://schemas.microsoft.com/office/drawing/2014/main" id="{E4620774-57FA-4AF5-9702-128AAD9647D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30" name="Text Box 666">
          <a:extLst>
            <a:ext uri="{FF2B5EF4-FFF2-40B4-BE49-F238E27FC236}">
              <a16:creationId xmlns:a16="http://schemas.microsoft.com/office/drawing/2014/main" id="{A03F63A1-0B0C-4FEB-9E88-1EC588428C4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31" name="Text Box 667">
          <a:extLst>
            <a:ext uri="{FF2B5EF4-FFF2-40B4-BE49-F238E27FC236}">
              <a16:creationId xmlns:a16="http://schemas.microsoft.com/office/drawing/2014/main" id="{D3FEB234-0F72-4904-8042-D9148C3AFC9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32" name="Text Box 668">
          <a:extLst>
            <a:ext uri="{FF2B5EF4-FFF2-40B4-BE49-F238E27FC236}">
              <a16:creationId xmlns:a16="http://schemas.microsoft.com/office/drawing/2014/main" id="{441DBFF7-9C94-447B-A900-78D4916EA29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33" name="Text Box 669">
          <a:extLst>
            <a:ext uri="{FF2B5EF4-FFF2-40B4-BE49-F238E27FC236}">
              <a16:creationId xmlns:a16="http://schemas.microsoft.com/office/drawing/2014/main" id="{BECB56F4-4850-4AB2-B6CC-F7A1E4C8364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34" name="Text Box 670">
          <a:extLst>
            <a:ext uri="{FF2B5EF4-FFF2-40B4-BE49-F238E27FC236}">
              <a16:creationId xmlns:a16="http://schemas.microsoft.com/office/drawing/2014/main" id="{EA7ACB72-54AC-4B1A-B85D-1207ABF5B39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35" name="Text Box 671">
          <a:extLst>
            <a:ext uri="{FF2B5EF4-FFF2-40B4-BE49-F238E27FC236}">
              <a16:creationId xmlns:a16="http://schemas.microsoft.com/office/drawing/2014/main" id="{3F2A611F-214A-41B1-B091-A0C33BAC896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36" name="Text Box 672">
          <a:extLst>
            <a:ext uri="{FF2B5EF4-FFF2-40B4-BE49-F238E27FC236}">
              <a16:creationId xmlns:a16="http://schemas.microsoft.com/office/drawing/2014/main" id="{18147260-6265-4545-A826-F84A24CEC3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37" name="Text Box 673">
          <a:extLst>
            <a:ext uri="{FF2B5EF4-FFF2-40B4-BE49-F238E27FC236}">
              <a16:creationId xmlns:a16="http://schemas.microsoft.com/office/drawing/2014/main" id="{FE3C44B0-9FE3-46FA-BA81-574FFB11610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38" name="Text Box 674">
          <a:extLst>
            <a:ext uri="{FF2B5EF4-FFF2-40B4-BE49-F238E27FC236}">
              <a16:creationId xmlns:a16="http://schemas.microsoft.com/office/drawing/2014/main" id="{2E93784F-2FBF-47F5-8921-A5C749BA055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39" name="Text Box 675">
          <a:extLst>
            <a:ext uri="{FF2B5EF4-FFF2-40B4-BE49-F238E27FC236}">
              <a16:creationId xmlns:a16="http://schemas.microsoft.com/office/drawing/2014/main" id="{4FB09F0D-A7BA-4703-9827-8CD861B0135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40" name="Text Box 676">
          <a:extLst>
            <a:ext uri="{FF2B5EF4-FFF2-40B4-BE49-F238E27FC236}">
              <a16:creationId xmlns:a16="http://schemas.microsoft.com/office/drawing/2014/main" id="{CFFDFD14-D065-45A8-87CB-3CC9889D117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41" name="Text Box 677">
          <a:extLst>
            <a:ext uri="{FF2B5EF4-FFF2-40B4-BE49-F238E27FC236}">
              <a16:creationId xmlns:a16="http://schemas.microsoft.com/office/drawing/2014/main" id="{6BC4EC5D-6387-4562-80F3-F7F96974126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42" name="Text Box 678">
          <a:extLst>
            <a:ext uri="{FF2B5EF4-FFF2-40B4-BE49-F238E27FC236}">
              <a16:creationId xmlns:a16="http://schemas.microsoft.com/office/drawing/2014/main" id="{BE68C5FB-E780-405A-A2C0-A76A46727F7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43" name="Text Box 679">
          <a:extLst>
            <a:ext uri="{FF2B5EF4-FFF2-40B4-BE49-F238E27FC236}">
              <a16:creationId xmlns:a16="http://schemas.microsoft.com/office/drawing/2014/main" id="{9D513383-03CD-4972-851A-76A0ECB9D31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44" name="Text Box 680">
          <a:extLst>
            <a:ext uri="{FF2B5EF4-FFF2-40B4-BE49-F238E27FC236}">
              <a16:creationId xmlns:a16="http://schemas.microsoft.com/office/drawing/2014/main" id="{ADA8A6FE-EB3E-4C13-951C-F6728670E10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45" name="Text Box 681">
          <a:extLst>
            <a:ext uri="{FF2B5EF4-FFF2-40B4-BE49-F238E27FC236}">
              <a16:creationId xmlns:a16="http://schemas.microsoft.com/office/drawing/2014/main" id="{56A385A3-CB64-4862-92A3-D784C5A1957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46" name="Text Box 682">
          <a:extLst>
            <a:ext uri="{FF2B5EF4-FFF2-40B4-BE49-F238E27FC236}">
              <a16:creationId xmlns:a16="http://schemas.microsoft.com/office/drawing/2014/main" id="{D7A74226-9416-4863-A377-9DDA3DE1388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47" name="Text Box 683">
          <a:extLst>
            <a:ext uri="{FF2B5EF4-FFF2-40B4-BE49-F238E27FC236}">
              <a16:creationId xmlns:a16="http://schemas.microsoft.com/office/drawing/2014/main" id="{0BBBFAE9-C4AC-4AE3-928F-D3458340CDA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48" name="Text Box 684">
          <a:extLst>
            <a:ext uri="{FF2B5EF4-FFF2-40B4-BE49-F238E27FC236}">
              <a16:creationId xmlns:a16="http://schemas.microsoft.com/office/drawing/2014/main" id="{0951889F-854E-4ECB-98A7-0E46A8D76AB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49" name="Text Box 685">
          <a:extLst>
            <a:ext uri="{FF2B5EF4-FFF2-40B4-BE49-F238E27FC236}">
              <a16:creationId xmlns:a16="http://schemas.microsoft.com/office/drawing/2014/main" id="{4EB33B39-0489-4285-AD8D-9CCBD4A7FBD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50" name="Text Box 686">
          <a:extLst>
            <a:ext uri="{FF2B5EF4-FFF2-40B4-BE49-F238E27FC236}">
              <a16:creationId xmlns:a16="http://schemas.microsoft.com/office/drawing/2014/main" id="{3C7EDFFB-F647-412C-9276-96B504B33CE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51" name="Text Box 687">
          <a:extLst>
            <a:ext uri="{FF2B5EF4-FFF2-40B4-BE49-F238E27FC236}">
              <a16:creationId xmlns:a16="http://schemas.microsoft.com/office/drawing/2014/main" id="{572B1A87-64A9-4982-99A2-0E2B4FACA85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52" name="Text Box 688">
          <a:extLst>
            <a:ext uri="{FF2B5EF4-FFF2-40B4-BE49-F238E27FC236}">
              <a16:creationId xmlns:a16="http://schemas.microsoft.com/office/drawing/2014/main" id="{9A81A70E-B5DB-43FF-A8A8-736B017D236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53" name="Text Box 689">
          <a:extLst>
            <a:ext uri="{FF2B5EF4-FFF2-40B4-BE49-F238E27FC236}">
              <a16:creationId xmlns:a16="http://schemas.microsoft.com/office/drawing/2014/main" id="{18C23C62-575A-43CF-8D3B-05D27CCC815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54" name="Text Box 690">
          <a:extLst>
            <a:ext uri="{FF2B5EF4-FFF2-40B4-BE49-F238E27FC236}">
              <a16:creationId xmlns:a16="http://schemas.microsoft.com/office/drawing/2014/main" id="{6A5CA0D1-6AD8-4F49-A049-1B710D3F082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55" name="Text Box 691">
          <a:extLst>
            <a:ext uri="{FF2B5EF4-FFF2-40B4-BE49-F238E27FC236}">
              <a16:creationId xmlns:a16="http://schemas.microsoft.com/office/drawing/2014/main" id="{C5D4ACB7-4AD6-48BB-87E1-8C6179D0708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56" name="Text Box 692">
          <a:extLst>
            <a:ext uri="{FF2B5EF4-FFF2-40B4-BE49-F238E27FC236}">
              <a16:creationId xmlns:a16="http://schemas.microsoft.com/office/drawing/2014/main" id="{012D2EF6-C28E-4B58-BD7B-D531375D028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57" name="Text Box 693">
          <a:extLst>
            <a:ext uri="{FF2B5EF4-FFF2-40B4-BE49-F238E27FC236}">
              <a16:creationId xmlns:a16="http://schemas.microsoft.com/office/drawing/2014/main" id="{A4F3DB9D-446F-4733-A2A8-1E48AB20977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58" name="Text Box 694">
          <a:extLst>
            <a:ext uri="{FF2B5EF4-FFF2-40B4-BE49-F238E27FC236}">
              <a16:creationId xmlns:a16="http://schemas.microsoft.com/office/drawing/2014/main" id="{CDCF7FE0-9F97-4B3E-B571-93783DC8509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59" name="Text Box 695">
          <a:extLst>
            <a:ext uri="{FF2B5EF4-FFF2-40B4-BE49-F238E27FC236}">
              <a16:creationId xmlns:a16="http://schemas.microsoft.com/office/drawing/2014/main" id="{F3A829C5-1B97-4769-BEC3-E72E16419F7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60" name="Text Box 696">
          <a:extLst>
            <a:ext uri="{FF2B5EF4-FFF2-40B4-BE49-F238E27FC236}">
              <a16:creationId xmlns:a16="http://schemas.microsoft.com/office/drawing/2014/main" id="{271C040E-1CBC-4921-8497-7D396710459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61" name="Text Box 697">
          <a:extLst>
            <a:ext uri="{FF2B5EF4-FFF2-40B4-BE49-F238E27FC236}">
              <a16:creationId xmlns:a16="http://schemas.microsoft.com/office/drawing/2014/main" id="{52B0E11B-0950-4B88-8E2B-49E3BDADC41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62" name="Text Box 698">
          <a:extLst>
            <a:ext uri="{FF2B5EF4-FFF2-40B4-BE49-F238E27FC236}">
              <a16:creationId xmlns:a16="http://schemas.microsoft.com/office/drawing/2014/main" id="{CE3DE798-678B-4E6A-BA9A-A1347EA7269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63" name="Text Box 699">
          <a:extLst>
            <a:ext uri="{FF2B5EF4-FFF2-40B4-BE49-F238E27FC236}">
              <a16:creationId xmlns:a16="http://schemas.microsoft.com/office/drawing/2014/main" id="{229F66AD-E45C-42A9-84A4-0363B594F77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64" name="Text Box 700">
          <a:extLst>
            <a:ext uri="{FF2B5EF4-FFF2-40B4-BE49-F238E27FC236}">
              <a16:creationId xmlns:a16="http://schemas.microsoft.com/office/drawing/2014/main" id="{56A0C38E-16AD-49DE-B532-CDF58CB4A60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65" name="Text Box 701">
          <a:extLst>
            <a:ext uri="{FF2B5EF4-FFF2-40B4-BE49-F238E27FC236}">
              <a16:creationId xmlns:a16="http://schemas.microsoft.com/office/drawing/2014/main" id="{EB6FB025-42A4-4C82-AE11-7B9F45267AB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66" name="Text Box 702">
          <a:extLst>
            <a:ext uri="{FF2B5EF4-FFF2-40B4-BE49-F238E27FC236}">
              <a16:creationId xmlns:a16="http://schemas.microsoft.com/office/drawing/2014/main" id="{CF954A7F-4C2B-41D0-B6F1-464A41DF8F1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67" name="Text Box 703">
          <a:extLst>
            <a:ext uri="{FF2B5EF4-FFF2-40B4-BE49-F238E27FC236}">
              <a16:creationId xmlns:a16="http://schemas.microsoft.com/office/drawing/2014/main" id="{0DE12B06-3E61-43EE-8685-E174E732BFA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68" name="Text Box 704">
          <a:extLst>
            <a:ext uri="{FF2B5EF4-FFF2-40B4-BE49-F238E27FC236}">
              <a16:creationId xmlns:a16="http://schemas.microsoft.com/office/drawing/2014/main" id="{29A540B8-7FE1-41C8-B17C-AD3A02ADE4E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69" name="Text Box 705">
          <a:extLst>
            <a:ext uri="{FF2B5EF4-FFF2-40B4-BE49-F238E27FC236}">
              <a16:creationId xmlns:a16="http://schemas.microsoft.com/office/drawing/2014/main" id="{B2534DB4-2799-4A24-B4A7-5BD21A71D12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70" name="Text Box 706">
          <a:extLst>
            <a:ext uri="{FF2B5EF4-FFF2-40B4-BE49-F238E27FC236}">
              <a16:creationId xmlns:a16="http://schemas.microsoft.com/office/drawing/2014/main" id="{EB0F57BA-7238-4FD2-B8ED-9E608882F63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71" name="Text Box 707">
          <a:extLst>
            <a:ext uri="{FF2B5EF4-FFF2-40B4-BE49-F238E27FC236}">
              <a16:creationId xmlns:a16="http://schemas.microsoft.com/office/drawing/2014/main" id="{FECD03A7-7743-4AD0-B66F-38539C96C72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72" name="Text Box 708">
          <a:extLst>
            <a:ext uri="{FF2B5EF4-FFF2-40B4-BE49-F238E27FC236}">
              <a16:creationId xmlns:a16="http://schemas.microsoft.com/office/drawing/2014/main" id="{C4D36F78-57A1-4A40-871D-8B53B21FC80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73" name="Text Box 709">
          <a:extLst>
            <a:ext uri="{FF2B5EF4-FFF2-40B4-BE49-F238E27FC236}">
              <a16:creationId xmlns:a16="http://schemas.microsoft.com/office/drawing/2014/main" id="{2DBCCAFC-49A2-4082-8FE6-C14B755CDEA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74" name="Text Box 710">
          <a:extLst>
            <a:ext uri="{FF2B5EF4-FFF2-40B4-BE49-F238E27FC236}">
              <a16:creationId xmlns:a16="http://schemas.microsoft.com/office/drawing/2014/main" id="{BCCEDB9C-BE1F-4116-B425-9B55903DDE2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75" name="Text Box 711">
          <a:extLst>
            <a:ext uri="{FF2B5EF4-FFF2-40B4-BE49-F238E27FC236}">
              <a16:creationId xmlns:a16="http://schemas.microsoft.com/office/drawing/2014/main" id="{373F7303-B263-4EF8-907D-C5C13130005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76" name="Text Box 712">
          <a:extLst>
            <a:ext uri="{FF2B5EF4-FFF2-40B4-BE49-F238E27FC236}">
              <a16:creationId xmlns:a16="http://schemas.microsoft.com/office/drawing/2014/main" id="{A35409DF-401F-4C98-9325-231EE422118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77" name="Text Box 713">
          <a:extLst>
            <a:ext uri="{FF2B5EF4-FFF2-40B4-BE49-F238E27FC236}">
              <a16:creationId xmlns:a16="http://schemas.microsoft.com/office/drawing/2014/main" id="{33610090-BC6B-4669-8466-C462D907F64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78" name="Text Box 714">
          <a:extLst>
            <a:ext uri="{FF2B5EF4-FFF2-40B4-BE49-F238E27FC236}">
              <a16:creationId xmlns:a16="http://schemas.microsoft.com/office/drawing/2014/main" id="{F9DCACC0-F653-467A-970E-BC3A7563028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79" name="Text Box 715">
          <a:extLst>
            <a:ext uri="{FF2B5EF4-FFF2-40B4-BE49-F238E27FC236}">
              <a16:creationId xmlns:a16="http://schemas.microsoft.com/office/drawing/2014/main" id="{9AC1917E-6753-4CE8-B66C-C9E9E2694AA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80" name="Text Box 716">
          <a:extLst>
            <a:ext uri="{FF2B5EF4-FFF2-40B4-BE49-F238E27FC236}">
              <a16:creationId xmlns:a16="http://schemas.microsoft.com/office/drawing/2014/main" id="{373B8E02-FF71-4336-8D4D-50F0A9E47DD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81" name="Text Box 717">
          <a:extLst>
            <a:ext uri="{FF2B5EF4-FFF2-40B4-BE49-F238E27FC236}">
              <a16:creationId xmlns:a16="http://schemas.microsoft.com/office/drawing/2014/main" id="{4134530D-F579-4129-A8F6-C3EC45EC46F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82" name="Text Box 718">
          <a:extLst>
            <a:ext uri="{FF2B5EF4-FFF2-40B4-BE49-F238E27FC236}">
              <a16:creationId xmlns:a16="http://schemas.microsoft.com/office/drawing/2014/main" id="{A3D03A87-397C-41A5-9832-682399E93B0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83" name="Text Box 719">
          <a:extLst>
            <a:ext uri="{FF2B5EF4-FFF2-40B4-BE49-F238E27FC236}">
              <a16:creationId xmlns:a16="http://schemas.microsoft.com/office/drawing/2014/main" id="{762BB76C-69AB-4EBA-80E8-45691D690E7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84" name="Text Box 720">
          <a:extLst>
            <a:ext uri="{FF2B5EF4-FFF2-40B4-BE49-F238E27FC236}">
              <a16:creationId xmlns:a16="http://schemas.microsoft.com/office/drawing/2014/main" id="{26449FE5-6DF4-4B1A-AD7C-A8D7D8ED3B5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85" name="Text Box 721">
          <a:extLst>
            <a:ext uri="{FF2B5EF4-FFF2-40B4-BE49-F238E27FC236}">
              <a16:creationId xmlns:a16="http://schemas.microsoft.com/office/drawing/2014/main" id="{E722E3D4-7293-4E1D-B7D2-137515665DB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86" name="Text Box 722">
          <a:extLst>
            <a:ext uri="{FF2B5EF4-FFF2-40B4-BE49-F238E27FC236}">
              <a16:creationId xmlns:a16="http://schemas.microsoft.com/office/drawing/2014/main" id="{50351683-F25D-4C7B-8E77-BB1DF670820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287" name="Text Box 723">
          <a:extLst>
            <a:ext uri="{FF2B5EF4-FFF2-40B4-BE49-F238E27FC236}">
              <a16:creationId xmlns:a16="http://schemas.microsoft.com/office/drawing/2014/main" id="{884EEE97-21F7-45D4-BC4E-FECBD6C57FD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288" name="Text Box 724">
          <a:extLst>
            <a:ext uri="{FF2B5EF4-FFF2-40B4-BE49-F238E27FC236}">
              <a16:creationId xmlns:a16="http://schemas.microsoft.com/office/drawing/2014/main" id="{4A97F851-F12B-4CE8-8A22-2D660A6C031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289" name="Text Box 725">
          <a:extLst>
            <a:ext uri="{FF2B5EF4-FFF2-40B4-BE49-F238E27FC236}">
              <a16:creationId xmlns:a16="http://schemas.microsoft.com/office/drawing/2014/main" id="{8941D56B-A7AD-47CE-B84F-5399FD76681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290" name="Text Box 726">
          <a:extLst>
            <a:ext uri="{FF2B5EF4-FFF2-40B4-BE49-F238E27FC236}">
              <a16:creationId xmlns:a16="http://schemas.microsoft.com/office/drawing/2014/main" id="{5494EE45-472A-4AFA-9ADA-49EE36A1608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291" name="Text Box 727">
          <a:extLst>
            <a:ext uri="{FF2B5EF4-FFF2-40B4-BE49-F238E27FC236}">
              <a16:creationId xmlns:a16="http://schemas.microsoft.com/office/drawing/2014/main" id="{2075C90B-DAE0-49A1-A5DA-BE7EF60470F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292" name="Text Box 728">
          <a:extLst>
            <a:ext uri="{FF2B5EF4-FFF2-40B4-BE49-F238E27FC236}">
              <a16:creationId xmlns:a16="http://schemas.microsoft.com/office/drawing/2014/main" id="{43F66E64-9A4A-4070-9BC6-964898428B4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293" name="Text Box 729">
          <a:extLst>
            <a:ext uri="{FF2B5EF4-FFF2-40B4-BE49-F238E27FC236}">
              <a16:creationId xmlns:a16="http://schemas.microsoft.com/office/drawing/2014/main" id="{160D84B4-DD54-4F1E-8B0E-9BE77AC83EB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294" name="Text Box 730">
          <a:extLst>
            <a:ext uri="{FF2B5EF4-FFF2-40B4-BE49-F238E27FC236}">
              <a16:creationId xmlns:a16="http://schemas.microsoft.com/office/drawing/2014/main" id="{4072BEC3-33D8-4A78-96CE-54D24128EDE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295" name="Text Box 731">
          <a:extLst>
            <a:ext uri="{FF2B5EF4-FFF2-40B4-BE49-F238E27FC236}">
              <a16:creationId xmlns:a16="http://schemas.microsoft.com/office/drawing/2014/main" id="{B88A6A31-7099-4DB4-B2BA-C3D87928FBA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296" name="Text Box 732">
          <a:extLst>
            <a:ext uri="{FF2B5EF4-FFF2-40B4-BE49-F238E27FC236}">
              <a16:creationId xmlns:a16="http://schemas.microsoft.com/office/drawing/2014/main" id="{2FCC2EF0-15C6-4C7B-9632-48CCA6DFA77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297" name="Text Box 733">
          <a:extLst>
            <a:ext uri="{FF2B5EF4-FFF2-40B4-BE49-F238E27FC236}">
              <a16:creationId xmlns:a16="http://schemas.microsoft.com/office/drawing/2014/main" id="{7C1BFE59-E901-40EA-AF15-D1A57E66F18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298" name="Text Box 734">
          <a:extLst>
            <a:ext uri="{FF2B5EF4-FFF2-40B4-BE49-F238E27FC236}">
              <a16:creationId xmlns:a16="http://schemas.microsoft.com/office/drawing/2014/main" id="{0AFE494E-14D2-4E10-AA37-A7B472465A0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299" name="Text Box 735">
          <a:extLst>
            <a:ext uri="{FF2B5EF4-FFF2-40B4-BE49-F238E27FC236}">
              <a16:creationId xmlns:a16="http://schemas.microsoft.com/office/drawing/2014/main" id="{65EBEC77-4EB5-4043-AEA9-D63603A40E6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00" name="Text Box 736">
          <a:extLst>
            <a:ext uri="{FF2B5EF4-FFF2-40B4-BE49-F238E27FC236}">
              <a16:creationId xmlns:a16="http://schemas.microsoft.com/office/drawing/2014/main" id="{C78A9A5B-7696-4BD0-8047-340CFE68DFF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01" name="Text Box 737">
          <a:extLst>
            <a:ext uri="{FF2B5EF4-FFF2-40B4-BE49-F238E27FC236}">
              <a16:creationId xmlns:a16="http://schemas.microsoft.com/office/drawing/2014/main" id="{D2DF8DBE-F369-4ABC-BB16-4A1D1EACAC0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02" name="Text Box 738">
          <a:extLst>
            <a:ext uri="{FF2B5EF4-FFF2-40B4-BE49-F238E27FC236}">
              <a16:creationId xmlns:a16="http://schemas.microsoft.com/office/drawing/2014/main" id="{99BBED75-5E33-49A6-856E-5B40037BC40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03" name="Text Box 739">
          <a:extLst>
            <a:ext uri="{FF2B5EF4-FFF2-40B4-BE49-F238E27FC236}">
              <a16:creationId xmlns:a16="http://schemas.microsoft.com/office/drawing/2014/main" id="{FFCD75C6-E270-4120-8352-2267A66FB47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04" name="Text Box 740">
          <a:extLst>
            <a:ext uri="{FF2B5EF4-FFF2-40B4-BE49-F238E27FC236}">
              <a16:creationId xmlns:a16="http://schemas.microsoft.com/office/drawing/2014/main" id="{FEB36B1B-BC45-436F-9C74-39A1C8D201E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05" name="Text Box 741">
          <a:extLst>
            <a:ext uri="{FF2B5EF4-FFF2-40B4-BE49-F238E27FC236}">
              <a16:creationId xmlns:a16="http://schemas.microsoft.com/office/drawing/2014/main" id="{FFEEF37F-9873-4849-91B1-7BB16C752AB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06" name="Text Box 742">
          <a:extLst>
            <a:ext uri="{FF2B5EF4-FFF2-40B4-BE49-F238E27FC236}">
              <a16:creationId xmlns:a16="http://schemas.microsoft.com/office/drawing/2014/main" id="{CEEB269A-F936-4CEC-8C34-3BF634606A8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07" name="Text Box 743">
          <a:extLst>
            <a:ext uri="{FF2B5EF4-FFF2-40B4-BE49-F238E27FC236}">
              <a16:creationId xmlns:a16="http://schemas.microsoft.com/office/drawing/2014/main" id="{55FC38B9-5954-45A6-9F21-C673BDFEF0C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08" name="Text Box 744">
          <a:extLst>
            <a:ext uri="{FF2B5EF4-FFF2-40B4-BE49-F238E27FC236}">
              <a16:creationId xmlns:a16="http://schemas.microsoft.com/office/drawing/2014/main" id="{00A083FD-A367-4FCA-A653-92E8866FE45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09" name="Text Box 745">
          <a:extLst>
            <a:ext uri="{FF2B5EF4-FFF2-40B4-BE49-F238E27FC236}">
              <a16:creationId xmlns:a16="http://schemas.microsoft.com/office/drawing/2014/main" id="{FCD7E05C-B2FB-4858-A935-988CE5BD272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10" name="Text Box 746">
          <a:extLst>
            <a:ext uri="{FF2B5EF4-FFF2-40B4-BE49-F238E27FC236}">
              <a16:creationId xmlns:a16="http://schemas.microsoft.com/office/drawing/2014/main" id="{FC72817B-1969-4361-BA31-2D57DA624E1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11" name="Text Box 747">
          <a:extLst>
            <a:ext uri="{FF2B5EF4-FFF2-40B4-BE49-F238E27FC236}">
              <a16:creationId xmlns:a16="http://schemas.microsoft.com/office/drawing/2014/main" id="{B2FBC86A-8308-4B95-92F4-4004A7D456D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12" name="Text Box 748">
          <a:extLst>
            <a:ext uri="{FF2B5EF4-FFF2-40B4-BE49-F238E27FC236}">
              <a16:creationId xmlns:a16="http://schemas.microsoft.com/office/drawing/2014/main" id="{78837221-B0E1-4A95-9D0B-9D7DB03214F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13" name="Text Box 749">
          <a:extLst>
            <a:ext uri="{FF2B5EF4-FFF2-40B4-BE49-F238E27FC236}">
              <a16:creationId xmlns:a16="http://schemas.microsoft.com/office/drawing/2014/main" id="{A3853564-4819-43E1-84AB-E7BC947490D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14" name="Text Box 764">
          <a:extLst>
            <a:ext uri="{FF2B5EF4-FFF2-40B4-BE49-F238E27FC236}">
              <a16:creationId xmlns:a16="http://schemas.microsoft.com/office/drawing/2014/main" id="{9080F8C8-184B-40DF-B739-70E851A70ED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15" name="Text Box 765">
          <a:extLst>
            <a:ext uri="{FF2B5EF4-FFF2-40B4-BE49-F238E27FC236}">
              <a16:creationId xmlns:a16="http://schemas.microsoft.com/office/drawing/2014/main" id="{D540C1D8-AF58-4E5F-A7CA-B4987F7D099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16" name="Text Box 766">
          <a:extLst>
            <a:ext uri="{FF2B5EF4-FFF2-40B4-BE49-F238E27FC236}">
              <a16:creationId xmlns:a16="http://schemas.microsoft.com/office/drawing/2014/main" id="{2CC0F24E-966C-44D9-944C-59F486AA8B6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17" name="Text Box 767">
          <a:extLst>
            <a:ext uri="{FF2B5EF4-FFF2-40B4-BE49-F238E27FC236}">
              <a16:creationId xmlns:a16="http://schemas.microsoft.com/office/drawing/2014/main" id="{1E739723-0556-4320-A30B-682B0BF0797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18" name="Text Box 768">
          <a:extLst>
            <a:ext uri="{FF2B5EF4-FFF2-40B4-BE49-F238E27FC236}">
              <a16:creationId xmlns:a16="http://schemas.microsoft.com/office/drawing/2014/main" id="{1D650B1E-DED0-46F7-B0AC-1D53682D99A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19" name="Text Box 769">
          <a:extLst>
            <a:ext uri="{FF2B5EF4-FFF2-40B4-BE49-F238E27FC236}">
              <a16:creationId xmlns:a16="http://schemas.microsoft.com/office/drawing/2014/main" id="{F58F3A9D-9576-41CD-A57B-9CE6F467606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20" name="Text Box 770">
          <a:extLst>
            <a:ext uri="{FF2B5EF4-FFF2-40B4-BE49-F238E27FC236}">
              <a16:creationId xmlns:a16="http://schemas.microsoft.com/office/drawing/2014/main" id="{24885A61-6306-4958-B18C-7226954457D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21" name="Text Box 771">
          <a:extLst>
            <a:ext uri="{FF2B5EF4-FFF2-40B4-BE49-F238E27FC236}">
              <a16:creationId xmlns:a16="http://schemas.microsoft.com/office/drawing/2014/main" id="{652C4EDB-3036-44DE-A9EC-C6AF833E558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22" name="Text Box 772">
          <a:extLst>
            <a:ext uri="{FF2B5EF4-FFF2-40B4-BE49-F238E27FC236}">
              <a16:creationId xmlns:a16="http://schemas.microsoft.com/office/drawing/2014/main" id="{4EDBBE52-A5FD-46D2-95FE-7B525A72E0A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23" name="Text Box 773">
          <a:extLst>
            <a:ext uri="{FF2B5EF4-FFF2-40B4-BE49-F238E27FC236}">
              <a16:creationId xmlns:a16="http://schemas.microsoft.com/office/drawing/2014/main" id="{B1FE9453-6211-4470-92D1-9525CA2EC19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24" name="Text Box 774">
          <a:extLst>
            <a:ext uri="{FF2B5EF4-FFF2-40B4-BE49-F238E27FC236}">
              <a16:creationId xmlns:a16="http://schemas.microsoft.com/office/drawing/2014/main" id="{F693A4BD-1819-452D-80F7-E02176F672E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25" name="Text Box 775">
          <a:extLst>
            <a:ext uri="{FF2B5EF4-FFF2-40B4-BE49-F238E27FC236}">
              <a16:creationId xmlns:a16="http://schemas.microsoft.com/office/drawing/2014/main" id="{54A50FAB-80ED-424C-8692-4F2C9519C53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26" name="Text Box 776">
          <a:extLst>
            <a:ext uri="{FF2B5EF4-FFF2-40B4-BE49-F238E27FC236}">
              <a16:creationId xmlns:a16="http://schemas.microsoft.com/office/drawing/2014/main" id="{459D0D4F-4989-4763-903D-2D2B72BD9DB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27" name="Text Box 777">
          <a:extLst>
            <a:ext uri="{FF2B5EF4-FFF2-40B4-BE49-F238E27FC236}">
              <a16:creationId xmlns:a16="http://schemas.microsoft.com/office/drawing/2014/main" id="{BFB7DF32-613D-41E3-9FAB-DE693218491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28" name="Text Box 778">
          <a:extLst>
            <a:ext uri="{FF2B5EF4-FFF2-40B4-BE49-F238E27FC236}">
              <a16:creationId xmlns:a16="http://schemas.microsoft.com/office/drawing/2014/main" id="{21B6F83E-8D0A-4632-AECF-FBD9D2488DA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29" name="Text Box 779">
          <a:extLst>
            <a:ext uri="{FF2B5EF4-FFF2-40B4-BE49-F238E27FC236}">
              <a16:creationId xmlns:a16="http://schemas.microsoft.com/office/drawing/2014/main" id="{EBAD5362-F471-4817-ADB5-28ABF8B7F74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30" name="Text Box 780">
          <a:extLst>
            <a:ext uri="{FF2B5EF4-FFF2-40B4-BE49-F238E27FC236}">
              <a16:creationId xmlns:a16="http://schemas.microsoft.com/office/drawing/2014/main" id="{3C693D11-27BD-4C7B-B56D-874B1A77DB1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31" name="Text Box 781">
          <a:extLst>
            <a:ext uri="{FF2B5EF4-FFF2-40B4-BE49-F238E27FC236}">
              <a16:creationId xmlns:a16="http://schemas.microsoft.com/office/drawing/2014/main" id="{268FF5DD-BBBE-4562-B22E-4981360F6C4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32" name="Text Box 782">
          <a:extLst>
            <a:ext uri="{FF2B5EF4-FFF2-40B4-BE49-F238E27FC236}">
              <a16:creationId xmlns:a16="http://schemas.microsoft.com/office/drawing/2014/main" id="{1083D1AC-18AD-4999-9EB6-DB6F2177AF4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33" name="Text Box 783">
          <a:extLst>
            <a:ext uri="{FF2B5EF4-FFF2-40B4-BE49-F238E27FC236}">
              <a16:creationId xmlns:a16="http://schemas.microsoft.com/office/drawing/2014/main" id="{124A2DE8-E39A-436B-A4DE-C8D70DA151C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34" name="Text Box 784">
          <a:extLst>
            <a:ext uri="{FF2B5EF4-FFF2-40B4-BE49-F238E27FC236}">
              <a16:creationId xmlns:a16="http://schemas.microsoft.com/office/drawing/2014/main" id="{9118D377-1350-474D-8FF3-494831604FF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35" name="Text Box 785">
          <a:extLst>
            <a:ext uri="{FF2B5EF4-FFF2-40B4-BE49-F238E27FC236}">
              <a16:creationId xmlns:a16="http://schemas.microsoft.com/office/drawing/2014/main" id="{A7A95758-CF59-460D-83CC-C63E2456B1B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36" name="Text Box 786">
          <a:extLst>
            <a:ext uri="{FF2B5EF4-FFF2-40B4-BE49-F238E27FC236}">
              <a16:creationId xmlns:a16="http://schemas.microsoft.com/office/drawing/2014/main" id="{38F9FBDA-6539-48D7-A31A-5B6D8BE38D4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37" name="Text Box 787">
          <a:extLst>
            <a:ext uri="{FF2B5EF4-FFF2-40B4-BE49-F238E27FC236}">
              <a16:creationId xmlns:a16="http://schemas.microsoft.com/office/drawing/2014/main" id="{741B3E1E-4267-4FD7-B662-05D4190FBE8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38" name="Text Box 788">
          <a:extLst>
            <a:ext uri="{FF2B5EF4-FFF2-40B4-BE49-F238E27FC236}">
              <a16:creationId xmlns:a16="http://schemas.microsoft.com/office/drawing/2014/main" id="{D8B779A0-C339-4BF8-89A8-3137F86711B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39" name="Text Box 789">
          <a:extLst>
            <a:ext uri="{FF2B5EF4-FFF2-40B4-BE49-F238E27FC236}">
              <a16:creationId xmlns:a16="http://schemas.microsoft.com/office/drawing/2014/main" id="{24A819A0-FD07-4F68-9927-6EA424CBC45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40" name="Text Box 790">
          <a:extLst>
            <a:ext uri="{FF2B5EF4-FFF2-40B4-BE49-F238E27FC236}">
              <a16:creationId xmlns:a16="http://schemas.microsoft.com/office/drawing/2014/main" id="{2D62EA48-2CC1-400D-A1E9-4D59805C950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41" name="Text Box 791">
          <a:extLst>
            <a:ext uri="{FF2B5EF4-FFF2-40B4-BE49-F238E27FC236}">
              <a16:creationId xmlns:a16="http://schemas.microsoft.com/office/drawing/2014/main" id="{ED5D5936-1E8C-46F8-BE60-FFF0955D31A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19225"/>
    <xdr:sp macro="" textlink="">
      <xdr:nvSpPr>
        <xdr:cNvPr id="2342" name="Text Box 792">
          <a:extLst>
            <a:ext uri="{FF2B5EF4-FFF2-40B4-BE49-F238E27FC236}">
              <a16:creationId xmlns:a16="http://schemas.microsoft.com/office/drawing/2014/main" id="{4B17233F-8469-4D6F-9D36-FA397A514C9A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19225"/>
    <xdr:sp macro="" textlink="">
      <xdr:nvSpPr>
        <xdr:cNvPr id="2343" name="Text Box 793">
          <a:extLst>
            <a:ext uri="{FF2B5EF4-FFF2-40B4-BE49-F238E27FC236}">
              <a16:creationId xmlns:a16="http://schemas.microsoft.com/office/drawing/2014/main" id="{80F1C939-D35D-45B5-BCB7-C24E3FBA1E0E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19225"/>
    <xdr:sp macro="" textlink="">
      <xdr:nvSpPr>
        <xdr:cNvPr id="2344" name="Text Box 794">
          <a:extLst>
            <a:ext uri="{FF2B5EF4-FFF2-40B4-BE49-F238E27FC236}">
              <a16:creationId xmlns:a16="http://schemas.microsoft.com/office/drawing/2014/main" id="{9AE72D93-C27C-41B3-A74B-A9E5A9D0124D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19225"/>
    <xdr:sp macro="" textlink="">
      <xdr:nvSpPr>
        <xdr:cNvPr id="2345" name="Text Box 795">
          <a:extLst>
            <a:ext uri="{FF2B5EF4-FFF2-40B4-BE49-F238E27FC236}">
              <a16:creationId xmlns:a16="http://schemas.microsoft.com/office/drawing/2014/main" id="{0F236FB8-BD57-47E8-A5A8-BDAC5D889BD1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46" name="Text Box 796">
          <a:extLst>
            <a:ext uri="{FF2B5EF4-FFF2-40B4-BE49-F238E27FC236}">
              <a16:creationId xmlns:a16="http://schemas.microsoft.com/office/drawing/2014/main" id="{65903969-96DC-4291-984D-312269FDE48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47" name="Text Box 797">
          <a:extLst>
            <a:ext uri="{FF2B5EF4-FFF2-40B4-BE49-F238E27FC236}">
              <a16:creationId xmlns:a16="http://schemas.microsoft.com/office/drawing/2014/main" id="{19FC16DD-4DF6-43D0-B4C7-8A6333421EF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48" name="Text Box 605">
          <a:extLst>
            <a:ext uri="{FF2B5EF4-FFF2-40B4-BE49-F238E27FC236}">
              <a16:creationId xmlns:a16="http://schemas.microsoft.com/office/drawing/2014/main" id="{B8CC1404-9BB7-4249-863E-505F1319FF9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49" name="Text Box 606">
          <a:extLst>
            <a:ext uri="{FF2B5EF4-FFF2-40B4-BE49-F238E27FC236}">
              <a16:creationId xmlns:a16="http://schemas.microsoft.com/office/drawing/2014/main" id="{096825B4-5E0F-4329-A719-40E14524530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50" name="Text Box 607">
          <a:extLst>
            <a:ext uri="{FF2B5EF4-FFF2-40B4-BE49-F238E27FC236}">
              <a16:creationId xmlns:a16="http://schemas.microsoft.com/office/drawing/2014/main" id="{D2A03AE0-040A-480B-99F6-ECEDCED7F5D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51" name="Text Box 608">
          <a:extLst>
            <a:ext uri="{FF2B5EF4-FFF2-40B4-BE49-F238E27FC236}">
              <a16:creationId xmlns:a16="http://schemas.microsoft.com/office/drawing/2014/main" id="{B5F46498-038F-409C-8A03-F0BD87ABAE8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52" name="Text Box 609">
          <a:extLst>
            <a:ext uri="{FF2B5EF4-FFF2-40B4-BE49-F238E27FC236}">
              <a16:creationId xmlns:a16="http://schemas.microsoft.com/office/drawing/2014/main" id="{4DB9DD3B-27B0-44BF-B6EC-F0CB1F60760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53" name="Text Box 610">
          <a:extLst>
            <a:ext uri="{FF2B5EF4-FFF2-40B4-BE49-F238E27FC236}">
              <a16:creationId xmlns:a16="http://schemas.microsoft.com/office/drawing/2014/main" id="{59C52DAE-170C-4863-B638-BAFFFEC60E4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54" name="Text Box 611">
          <a:extLst>
            <a:ext uri="{FF2B5EF4-FFF2-40B4-BE49-F238E27FC236}">
              <a16:creationId xmlns:a16="http://schemas.microsoft.com/office/drawing/2014/main" id="{BCC03ACB-4882-4C8F-B59B-352A0D3DB18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55" name="Text Box 612">
          <a:extLst>
            <a:ext uri="{FF2B5EF4-FFF2-40B4-BE49-F238E27FC236}">
              <a16:creationId xmlns:a16="http://schemas.microsoft.com/office/drawing/2014/main" id="{758D88A6-8CE8-4EDF-9ECC-08257639706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56" name="Text Box 613">
          <a:extLst>
            <a:ext uri="{FF2B5EF4-FFF2-40B4-BE49-F238E27FC236}">
              <a16:creationId xmlns:a16="http://schemas.microsoft.com/office/drawing/2014/main" id="{CDCF617D-25EA-4784-826E-97393906E4A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57" name="Text Box 614">
          <a:extLst>
            <a:ext uri="{FF2B5EF4-FFF2-40B4-BE49-F238E27FC236}">
              <a16:creationId xmlns:a16="http://schemas.microsoft.com/office/drawing/2014/main" id="{C1C1A8F7-A803-4396-82AB-8335DBF49A3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58" name="Text Box 615">
          <a:extLst>
            <a:ext uri="{FF2B5EF4-FFF2-40B4-BE49-F238E27FC236}">
              <a16:creationId xmlns:a16="http://schemas.microsoft.com/office/drawing/2014/main" id="{0029D936-E923-423A-B43D-5FDBB6F8C54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59" name="Text Box 616">
          <a:extLst>
            <a:ext uri="{FF2B5EF4-FFF2-40B4-BE49-F238E27FC236}">
              <a16:creationId xmlns:a16="http://schemas.microsoft.com/office/drawing/2014/main" id="{3CD289B0-325F-4F54-82C6-76DAE954FE3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60" name="Text Box 617">
          <a:extLst>
            <a:ext uri="{FF2B5EF4-FFF2-40B4-BE49-F238E27FC236}">
              <a16:creationId xmlns:a16="http://schemas.microsoft.com/office/drawing/2014/main" id="{ABD186A2-2E96-4DE2-8DA2-8A78F91DAF3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61" name="Text Box 618">
          <a:extLst>
            <a:ext uri="{FF2B5EF4-FFF2-40B4-BE49-F238E27FC236}">
              <a16:creationId xmlns:a16="http://schemas.microsoft.com/office/drawing/2014/main" id="{F97AD626-B57E-4608-85DB-6A8147FC911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362" name="Text Box 619">
          <a:extLst>
            <a:ext uri="{FF2B5EF4-FFF2-40B4-BE49-F238E27FC236}">
              <a16:creationId xmlns:a16="http://schemas.microsoft.com/office/drawing/2014/main" id="{5C6338AC-124F-4B71-9F9E-CDFD8714DCA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63" name="Text Box 620">
          <a:extLst>
            <a:ext uri="{FF2B5EF4-FFF2-40B4-BE49-F238E27FC236}">
              <a16:creationId xmlns:a16="http://schemas.microsoft.com/office/drawing/2014/main" id="{24EC49AF-3DC9-4E0A-AE3B-DA0422764BE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64" name="Text Box 621">
          <a:extLst>
            <a:ext uri="{FF2B5EF4-FFF2-40B4-BE49-F238E27FC236}">
              <a16:creationId xmlns:a16="http://schemas.microsoft.com/office/drawing/2014/main" id="{62C6EA94-34BC-4C84-B3D8-63467F34C6B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65" name="Text Box 622">
          <a:extLst>
            <a:ext uri="{FF2B5EF4-FFF2-40B4-BE49-F238E27FC236}">
              <a16:creationId xmlns:a16="http://schemas.microsoft.com/office/drawing/2014/main" id="{F9652292-41EC-4980-B1EB-A41EE301572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66" name="Text Box 623">
          <a:extLst>
            <a:ext uri="{FF2B5EF4-FFF2-40B4-BE49-F238E27FC236}">
              <a16:creationId xmlns:a16="http://schemas.microsoft.com/office/drawing/2014/main" id="{5835CE56-E877-469D-B4B9-FB335D2952C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67" name="Text Box 624">
          <a:extLst>
            <a:ext uri="{FF2B5EF4-FFF2-40B4-BE49-F238E27FC236}">
              <a16:creationId xmlns:a16="http://schemas.microsoft.com/office/drawing/2014/main" id="{125CA599-1A9F-45FA-8281-549D9024F37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68" name="Text Box 625">
          <a:extLst>
            <a:ext uri="{FF2B5EF4-FFF2-40B4-BE49-F238E27FC236}">
              <a16:creationId xmlns:a16="http://schemas.microsoft.com/office/drawing/2014/main" id="{6AE6BDE3-2647-4940-AA8E-EE3E89BB061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69" name="Text Box 626">
          <a:extLst>
            <a:ext uri="{FF2B5EF4-FFF2-40B4-BE49-F238E27FC236}">
              <a16:creationId xmlns:a16="http://schemas.microsoft.com/office/drawing/2014/main" id="{ECBF8EE9-E9D0-4278-B6F6-62CD334C80D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70" name="Text Box 627">
          <a:extLst>
            <a:ext uri="{FF2B5EF4-FFF2-40B4-BE49-F238E27FC236}">
              <a16:creationId xmlns:a16="http://schemas.microsoft.com/office/drawing/2014/main" id="{05079D58-E240-4173-AEFF-2D938E0800B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71" name="Text Box 628">
          <a:extLst>
            <a:ext uri="{FF2B5EF4-FFF2-40B4-BE49-F238E27FC236}">
              <a16:creationId xmlns:a16="http://schemas.microsoft.com/office/drawing/2014/main" id="{1AF27D16-CB4F-4572-906B-8483C53D2AF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72" name="Text Box 629">
          <a:extLst>
            <a:ext uri="{FF2B5EF4-FFF2-40B4-BE49-F238E27FC236}">
              <a16:creationId xmlns:a16="http://schemas.microsoft.com/office/drawing/2014/main" id="{9F1618F7-F007-4A87-8234-CAC80337541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73" name="Text Box 630">
          <a:extLst>
            <a:ext uri="{FF2B5EF4-FFF2-40B4-BE49-F238E27FC236}">
              <a16:creationId xmlns:a16="http://schemas.microsoft.com/office/drawing/2014/main" id="{F40FC092-511D-4DD9-B8D1-633903C104F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74" name="Text Box 631">
          <a:extLst>
            <a:ext uri="{FF2B5EF4-FFF2-40B4-BE49-F238E27FC236}">
              <a16:creationId xmlns:a16="http://schemas.microsoft.com/office/drawing/2014/main" id="{790044FC-945F-426A-B387-4FCC1BF4424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75" name="Text Box 632">
          <a:extLst>
            <a:ext uri="{FF2B5EF4-FFF2-40B4-BE49-F238E27FC236}">
              <a16:creationId xmlns:a16="http://schemas.microsoft.com/office/drawing/2014/main" id="{8EFA423A-E695-4A56-A025-E6E72CA6929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76" name="Text Box 633">
          <a:extLst>
            <a:ext uri="{FF2B5EF4-FFF2-40B4-BE49-F238E27FC236}">
              <a16:creationId xmlns:a16="http://schemas.microsoft.com/office/drawing/2014/main" id="{99DDAC80-B9C9-48EB-9C65-E6F64E3A4C2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77" name="Text Box 634">
          <a:extLst>
            <a:ext uri="{FF2B5EF4-FFF2-40B4-BE49-F238E27FC236}">
              <a16:creationId xmlns:a16="http://schemas.microsoft.com/office/drawing/2014/main" id="{A50C3FFA-026B-402E-A76E-04C013E33C0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78" name="Text Box 635">
          <a:extLst>
            <a:ext uri="{FF2B5EF4-FFF2-40B4-BE49-F238E27FC236}">
              <a16:creationId xmlns:a16="http://schemas.microsoft.com/office/drawing/2014/main" id="{8CE32D12-7784-42B1-AC4E-CA576C4D24E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79" name="Text Box 636">
          <a:extLst>
            <a:ext uri="{FF2B5EF4-FFF2-40B4-BE49-F238E27FC236}">
              <a16:creationId xmlns:a16="http://schemas.microsoft.com/office/drawing/2014/main" id="{DF8CEE7B-7BCF-42EA-ADD8-D9373E9D7A9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80" name="Text Box 637">
          <a:extLst>
            <a:ext uri="{FF2B5EF4-FFF2-40B4-BE49-F238E27FC236}">
              <a16:creationId xmlns:a16="http://schemas.microsoft.com/office/drawing/2014/main" id="{7555D3DA-3EA9-40C8-93E7-BE013F6E374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81" name="Text Box 638">
          <a:extLst>
            <a:ext uri="{FF2B5EF4-FFF2-40B4-BE49-F238E27FC236}">
              <a16:creationId xmlns:a16="http://schemas.microsoft.com/office/drawing/2014/main" id="{F5B684D4-AE02-4F47-A64C-1438D23EAF0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82" name="Text Box 639">
          <a:extLst>
            <a:ext uri="{FF2B5EF4-FFF2-40B4-BE49-F238E27FC236}">
              <a16:creationId xmlns:a16="http://schemas.microsoft.com/office/drawing/2014/main" id="{D644B23D-CEB5-4FEA-9FCE-DB04EA6F7F9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83" name="Text Box 640">
          <a:extLst>
            <a:ext uri="{FF2B5EF4-FFF2-40B4-BE49-F238E27FC236}">
              <a16:creationId xmlns:a16="http://schemas.microsoft.com/office/drawing/2014/main" id="{E6D2F363-C48B-470A-BD5A-EBCC2DD9F40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84" name="Text Box 641">
          <a:extLst>
            <a:ext uri="{FF2B5EF4-FFF2-40B4-BE49-F238E27FC236}">
              <a16:creationId xmlns:a16="http://schemas.microsoft.com/office/drawing/2014/main" id="{9B26C423-DAD4-4720-8193-C095A4911D3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85" name="Text Box 642">
          <a:extLst>
            <a:ext uri="{FF2B5EF4-FFF2-40B4-BE49-F238E27FC236}">
              <a16:creationId xmlns:a16="http://schemas.microsoft.com/office/drawing/2014/main" id="{C5D6F930-23CF-4078-B36E-11E29A11446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86" name="Text Box 643">
          <a:extLst>
            <a:ext uri="{FF2B5EF4-FFF2-40B4-BE49-F238E27FC236}">
              <a16:creationId xmlns:a16="http://schemas.microsoft.com/office/drawing/2014/main" id="{67E4E4DC-D435-41AF-993B-84C2D257756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87" name="Text Box 644">
          <a:extLst>
            <a:ext uri="{FF2B5EF4-FFF2-40B4-BE49-F238E27FC236}">
              <a16:creationId xmlns:a16="http://schemas.microsoft.com/office/drawing/2014/main" id="{A3733A57-9487-41B7-9599-002E9A9CA32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88" name="Text Box 645">
          <a:extLst>
            <a:ext uri="{FF2B5EF4-FFF2-40B4-BE49-F238E27FC236}">
              <a16:creationId xmlns:a16="http://schemas.microsoft.com/office/drawing/2014/main" id="{672521C9-00EE-491D-B105-7DE7F47911F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89" name="Text Box 646">
          <a:extLst>
            <a:ext uri="{FF2B5EF4-FFF2-40B4-BE49-F238E27FC236}">
              <a16:creationId xmlns:a16="http://schemas.microsoft.com/office/drawing/2014/main" id="{415BFF30-0DDA-4972-81F6-A0D2DA05B51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90" name="Text Box 647">
          <a:extLst>
            <a:ext uri="{FF2B5EF4-FFF2-40B4-BE49-F238E27FC236}">
              <a16:creationId xmlns:a16="http://schemas.microsoft.com/office/drawing/2014/main" id="{E5504F75-8322-4338-8343-FA3F6AFBF57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91" name="Text Box 648">
          <a:extLst>
            <a:ext uri="{FF2B5EF4-FFF2-40B4-BE49-F238E27FC236}">
              <a16:creationId xmlns:a16="http://schemas.microsoft.com/office/drawing/2014/main" id="{8FCD0A30-C901-4453-B1F5-3B0A127E8CC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92" name="Text Box 649">
          <a:extLst>
            <a:ext uri="{FF2B5EF4-FFF2-40B4-BE49-F238E27FC236}">
              <a16:creationId xmlns:a16="http://schemas.microsoft.com/office/drawing/2014/main" id="{B127A4B6-7EF3-4516-8793-7F063ADBB0E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93" name="Text Box 650">
          <a:extLst>
            <a:ext uri="{FF2B5EF4-FFF2-40B4-BE49-F238E27FC236}">
              <a16:creationId xmlns:a16="http://schemas.microsoft.com/office/drawing/2014/main" id="{F29F4582-15B9-478C-84BF-C929730BB10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94" name="Text Box 651">
          <a:extLst>
            <a:ext uri="{FF2B5EF4-FFF2-40B4-BE49-F238E27FC236}">
              <a16:creationId xmlns:a16="http://schemas.microsoft.com/office/drawing/2014/main" id="{E905E5CC-F16F-4D8C-AAC2-EF897B755DF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95" name="Text Box 652">
          <a:extLst>
            <a:ext uri="{FF2B5EF4-FFF2-40B4-BE49-F238E27FC236}">
              <a16:creationId xmlns:a16="http://schemas.microsoft.com/office/drawing/2014/main" id="{0EC35F2E-84A7-4ED3-A09C-56203E6F927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96" name="Text Box 653">
          <a:extLst>
            <a:ext uri="{FF2B5EF4-FFF2-40B4-BE49-F238E27FC236}">
              <a16:creationId xmlns:a16="http://schemas.microsoft.com/office/drawing/2014/main" id="{B06BAF36-8C56-4E2F-BA8C-D69ECE6EF6B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97" name="Text Box 654">
          <a:extLst>
            <a:ext uri="{FF2B5EF4-FFF2-40B4-BE49-F238E27FC236}">
              <a16:creationId xmlns:a16="http://schemas.microsoft.com/office/drawing/2014/main" id="{A8B614BD-E4FC-4473-A4D4-0E08249FCD0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98" name="Text Box 655">
          <a:extLst>
            <a:ext uri="{FF2B5EF4-FFF2-40B4-BE49-F238E27FC236}">
              <a16:creationId xmlns:a16="http://schemas.microsoft.com/office/drawing/2014/main" id="{F871C18A-6250-4C90-A636-8A3C1D18194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399" name="Text Box 656">
          <a:extLst>
            <a:ext uri="{FF2B5EF4-FFF2-40B4-BE49-F238E27FC236}">
              <a16:creationId xmlns:a16="http://schemas.microsoft.com/office/drawing/2014/main" id="{CA5BBD58-DE37-4F14-A744-3BF9783279C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00" name="Text Box 657">
          <a:extLst>
            <a:ext uri="{FF2B5EF4-FFF2-40B4-BE49-F238E27FC236}">
              <a16:creationId xmlns:a16="http://schemas.microsoft.com/office/drawing/2014/main" id="{5B95BD52-48CD-4E5E-A0E2-2673FE1AFA3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01" name="Text Box 658">
          <a:extLst>
            <a:ext uri="{FF2B5EF4-FFF2-40B4-BE49-F238E27FC236}">
              <a16:creationId xmlns:a16="http://schemas.microsoft.com/office/drawing/2014/main" id="{EDF6E4FB-1783-4701-96BC-C9937C4EA87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02" name="Text Box 659">
          <a:extLst>
            <a:ext uri="{FF2B5EF4-FFF2-40B4-BE49-F238E27FC236}">
              <a16:creationId xmlns:a16="http://schemas.microsoft.com/office/drawing/2014/main" id="{C6815293-650A-4FF8-8CAC-A5EFB83608F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03" name="Text Box 660">
          <a:extLst>
            <a:ext uri="{FF2B5EF4-FFF2-40B4-BE49-F238E27FC236}">
              <a16:creationId xmlns:a16="http://schemas.microsoft.com/office/drawing/2014/main" id="{B66C2297-B685-4BDF-BB13-28EFDE1991B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04" name="Text Box 661">
          <a:extLst>
            <a:ext uri="{FF2B5EF4-FFF2-40B4-BE49-F238E27FC236}">
              <a16:creationId xmlns:a16="http://schemas.microsoft.com/office/drawing/2014/main" id="{7BD1704B-7036-4FD1-A402-0CDDE48C00D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05" name="Text Box 662">
          <a:extLst>
            <a:ext uri="{FF2B5EF4-FFF2-40B4-BE49-F238E27FC236}">
              <a16:creationId xmlns:a16="http://schemas.microsoft.com/office/drawing/2014/main" id="{98494FCA-3A02-4C28-BDB1-3FC5672B14C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06" name="Text Box 663">
          <a:extLst>
            <a:ext uri="{FF2B5EF4-FFF2-40B4-BE49-F238E27FC236}">
              <a16:creationId xmlns:a16="http://schemas.microsoft.com/office/drawing/2014/main" id="{00E6491B-F924-4B8B-8038-42BF013786D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07" name="Text Box 664">
          <a:extLst>
            <a:ext uri="{FF2B5EF4-FFF2-40B4-BE49-F238E27FC236}">
              <a16:creationId xmlns:a16="http://schemas.microsoft.com/office/drawing/2014/main" id="{906861AF-5659-49E9-8224-17AF254EE00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08" name="Text Box 665">
          <a:extLst>
            <a:ext uri="{FF2B5EF4-FFF2-40B4-BE49-F238E27FC236}">
              <a16:creationId xmlns:a16="http://schemas.microsoft.com/office/drawing/2014/main" id="{15004042-2186-46C3-88EC-D4F0FB6E666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09" name="Text Box 666">
          <a:extLst>
            <a:ext uri="{FF2B5EF4-FFF2-40B4-BE49-F238E27FC236}">
              <a16:creationId xmlns:a16="http://schemas.microsoft.com/office/drawing/2014/main" id="{DE97465D-0E55-4F01-A5CF-077F70C3385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10" name="Text Box 667">
          <a:extLst>
            <a:ext uri="{FF2B5EF4-FFF2-40B4-BE49-F238E27FC236}">
              <a16:creationId xmlns:a16="http://schemas.microsoft.com/office/drawing/2014/main" id="{12327B4B-5DD5-4D9B-9CB3-B302C0A123F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11" name="Text Box 668">
          <a:extLst>
            <a:ext uri="{FF2B5EF4-FFF2-40B4-BE49-F238E27FC236}">
              <a16:creationId xmlns:a16="http://schemas.microsoft.com/office/drawing/2014/main" id="{7F00123D-44F9-41CF-8CAD-E17C0A34586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12" name="Text Box 669">
          <a:extLst>
            <a:ext uri="{FF2B5EF4-FFF2-40B4-BE49-F238E27FC236}">
              <a16:creationId xmlns:a16="http://schemas.microsoft.com/office/drawing/2014/main" id="{B641F0F3-28CE-4DF7-81C0-C29E9A14E3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13" name="Text Box 670">
          <a:extLst>
            <a:ext uri="{FF2B5EF4-FFF2-40B4-BE49-F238E27FC236}">
              <a16:creationId xmlns:a16="http://schemas.microsoft.com/office/drawing/2014/main" id="{DD65F373-48C1-48D1-8A0E-97EA56B257C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14" name="Text Box 671">
          <a:extLst>
            <a:ext uri="{FF2B5EF4-FFF2-40B4-BE49-F238E27FC236}">
              <a16:creationId xmlns:a16="http://schemas.microsoft.com/office/drawing/2014/main" id="{4F7CB555-F0D3-4853-A52F-8EA3C33FC27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15" name="Text Box 672">
          <a:extLst>
            <a:ext uri="{FF2B5EF4-FFF2-40B4-BE49-F238E27FC236}">
              <a16:creationId xmlns:a16="http://schemas.microsoft.com/office/drawing/2014/main" id="{FA4F0F4D-31C2-43AE-A880-7E889F5FF7E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16" name="Text Box 673">
          <a:extLst>
            <a:ext uri="{FF2B5EF4-FFF2-40B4-BE49-F238E27FC236}">
              <a16:creationId xmlns:a16="http://schemas.microsoft.com/office/drawing/2014/main" id="{A49D2F27-B0AB-49BD-9A83-13DC0070F21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17" name="Text Box 674">
          <a:extLst>
            <a:ext uri="{FF2B5EF4-FFF2-40B4-BE49-F238E27FC236}">
              <a16:creationId xmlns:a16="http://schemas.microsoft.com/office/drawing/2014/main" id="{BA8A0A5D-7DA4-479A-A007-20EFFC84344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18" name="Text Box 675">
          <a:extLst>
            <a:ext uri="{FF2B5EF4-FFF2-40B4-BE49-F238E27FC236}">
              <a16:creationId xmlns:a16="http://schemas.microsoft.com/office/drawing/2014/main" id="{2E01FC40-5E42-4A4C-A841-D72D2A920C0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19" name="Text Box 676">
          <a:extLst>
            <a:ext uri="{FF2B5EF4-FFF2-40B4-BE49-F238E27FC236}">
              <a16:creationId xmlns:a16="http://schemas.microsoft.com/office/drawing/2014/main" id="{2A85D835-0DD1-4DBA-8136-CCC4D3AC163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20" name="Text Box 677">
          <a:extLst>
            <a:ext uri="{FF2B5EF4-FFF2-40B4-BE49-F238E27FC236}">
              <a16:creationId xmlns:a16="http://schemas.microsoft.com/office/drawing/2014/main" id="{786D45CF-8216-4226-93BB-68D307A8E8B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21" name="Text Box 678">
          <a:extLst>
            <a:ext uri="{FF2B5EF4-FFF2-40B4-BE49-F238E27FC236}">
              <a16:creationId xmlns:a16="http://schemas.microsoft.com/office/drawing/2014/main" id="{04E3731B-0879-4335-915B-86ECEB7FFD5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22" name="Text Box 679">
          <a:extLst>
            <a:ext uri="{FF2B5EF4-FFF2-40B4-BE49-F238E27FC236}">
              <a16:creationId xmlns:a16="http://schemas.microsoft.com/office/drawing/2014/main" id="{B06383DF-7621-446B-BCCB-51566A3086A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23" name="Text Box 680">
          <a:extLst>
            <a:ext uri="{FF2B5EF4-FFF2-40B4-BE49-F238E27FC236}">
              <a16:creationId xmlns:a16="http://schemas.microsoft.com/office/drawing/2014/main" id="{4E93629F-04B0-434C-988F-27AD2208406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24" name="Text Box 681">
          <a:extLst>
            <a:ext uri="{FF2B5EF4-FFF2-40B4-BE49-F238E27FC236}">
              <a16:creationId xmlns:a16="http://schemas.microsoft.com/office/drawing/2014/main" id="{D1D41835-6636-4FB5-AE9C-81F51508B57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25" name="Text Box 682">
          <a:extLst>
            <a:ext uri="{FF2B5EF4-FFF2-40B4-BE49-F238E27FC236}">
              <a16:creationId xmlns:a16="http://schemas.microsoft.com/office/drawing/2014/main" id="{4C087E38-7B24-4052-955D-6D2D3B78588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26" name="Text Box 683">
          <a:extLst>
            <a:ext uri="{FF2B5EF4-FFF2-40B4-BE49-F238E27FC236}">
              <a16:creationId xmlns:a16="http://schemas.microsoft.com/office/drawing/2014/main" id="{ECE7D13C-4F1B-4B1C-9424-C676A22AC27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27" name="Text Box 684">
          <a:extLst>
            <a:ext uri="{FF2B5EF4-FFF2-40B4-BE49-F238E27FC236}">
              <a16:creationId xmlns:a16="http://schemas.microsoft.com/office/drawing/2014/main" id="{B75528BD-D46F-443F-A346-F5445BDAA51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28" name="Text Box 685">
          <a:extLst>
            <a:ext uri="{FF2B5EF4-FFF2-40B4-BE49-F238E27FC236}">
              <a16:creationId xmlns:a16="http://schemas.microsoft.com/office/drawing/2014/main" id="{C9BA4913-98BA-48D5-85FC-EBDB89472FF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29" name="Text Box 686">
          <a:extLst>
            <a:ext uri="{FF2B5EF4-FFF2-40B4-BE49-F238E27FC236}">
              <a16:creationId xmlns:a16="http://schemas.microsoft.com/office/drawing/2014/main" id="{9C9F2021-9F99-4421-97D7-48EF2CB1981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30" name="Text Box 687">
          <a:extLst>
            <a:ext uri="{FF2B5EF4-FFF2-40B4-BE49-F238E27FC236}">
              <a16:creationId xmlns:a16="http://schemas.microsoft.com/office/drawing/2014/main" id="{FAF4BBE6-1822-45BF-9B67-55957D583F3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31" name="Text Box 688">
          <a:extLst>
            <a:ext uri="{FF2B5EF4-FFF2-40B4-BE49-F238E27FC236}">
              <a16:creationId xmlns:a16="http://schemas.microsoft.com/office/drawing/2014/main" id="{FC054E2B-2EE4-4AB1-AB50-5A1FDFEED3B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32" name="Text Box 689">
          <a:extLst>
            <a:ext uri="{FF2B5EF4-FFF2-40B4-BE49-F238E27FC236}">
              <a16:creationId xmlns:a16="http://schemas.microsoft.com/office/drawing/2014/main" id="{451058CF-D000-4D06-958D-E27B97DE578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33" name="Text Box 690">
          <a:extLst>
            <a:ext uri="{FF2B5EF4-FFF2-40B4-BE49-F238E27FC236}">
              <a16:creationId xmlns:a16="http://schemas.microsoft.com/office/drawing/2014/main" id="{B7310697-4845-4206-839E-7EF40A21392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34" name="Text Box 691">
          <a:extLst>
            <a:ext uri="{FF2B5EF4-FFF2-40B4-BE49-F238E27FC236}">
              <a16:creationId xmlns:a16="http://schemas.microsoft.com/office/drawing/2014/main" id="{564E7460-4293-4F9C-B2C4-55E7252DC03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35" name="Text Box 692">
          <a:extLst>
            <a:ext uri="{FF2B5EF4-FFF2-40B4-BE49-F238E27FC236}">
              <a16:creationId xmlns:a16="http://schemas.microsoft.com/office/drawing/2014/main" id="{391A318C-0761-4ECC-93EA-C55054F5371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36" name="Text Box 693">
          <a:extLst>
            <a:ext uri="{FF2B5EF4-FFF2-40B4-BE49-F238E27FC236}">
              <a16:creationId xmlns:a16="http://schemas.microsoft.com/office/drawing/2014/main" id="{171623DC-7142-491C-8F85-B7F916634F9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37" name="Text Box 694">
          <a:extLst>
            <a:ext uri="{FF2B5EF4-FFF2-40B4-BE49-F238E27FC236}">
              <a16:creationId xmlns:a16="http://schemas.microsoft.com/office/drawing/2014/main" id="{77E7D9E1-275B-45FD-817B-3A94FB2AAFD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38" name="Text Box 695">
          <a:extLst>
            <a:ext uri="{FF2B5EF4-FFF2-40B4-BE49-F238E27FC236}">
              <a16:creationId xmlns:a16="http://schemas.microsoft.com/office/drawing/2014/main" id="{980DBA47-72BA-42A3-A3E7-2FF2970CDE6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39" name="Text Box 696">
          <a:extLst>
            <a:ext uri="{FF2B5EF4-FFF2-40B4-BE49-F238E27FC236}">
              <a16:creationId xmlns:a16="http://schemas.microsoft.com/office/drawing/2014/main" id="{43C729DC-2AF6-4F52-A268-B6E22A669D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40" name="Text Box 697">
          <a:extLst>
            <a:ext uri="{FF2B5EF4-FFF2-40B4-BE49-F238E27FC236}">
              <a16:creationId xmlns:a16="http://schemas.microsoft.com/office/drawing/2014/main" id="{C73F609D-0047-4E54-A695-5C08A36A334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41" name="Text Box 698">
          <a:extLst>
            <a:ext uri="{FF2B5EF4-FFF2-40B4-BE49-F238E27FC236}">
              <a16:creationId xmlns:a16="http://schemas.microsoft.com/office/drawing/2014/main" id="{BD41E9AC-6ABC-4EE2-8077-B9A27335CC5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42" name="Text Box 699">
          <a:extLst>
            <a:ext uri="{FF2B5EF4-FFF2-40B4-BE49-F238E27FC236}">
              <a16:creationId xmlns:a16="http://schemas.microsoft.com/office/drawing/2014/main" id="{1315CE28-F705-4EEB-8852-6861C9BBD5F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43" name="Text Box 700">
          <a:extLst>
            <a:ext uri="{FF2B5EF4-FFF2-40B4-BE49-F238E27FC236}">
              <a16:creationId xmlns:a16="http://schemas.microsoft.com/office/drawing/2014/main" id="{F388AED3-9360-4E78-A032-26912B2109F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44" name="Text Box 701">
          <a:extLst>
            <a:ext uri="{FF2B5EF4-FFF2-40B4-BE49-F238E27FC236}">
              <a16:creationId xmlns:a16="http://schemas.microsoft.com/office/drawing/2014/main" id="{3E024D86-E49C-48DC-A01D-2363A689FD6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45" name="Text Box 702">
          <a:extLst>
            <a:ext uri="{FF2B5EF4-FFF2-40B4-BE49-F238E27FC236}">
              <a16:creationId xmlns:a16="http://schemas.microsoft.com/office/drawing/2014/main" id="{68257B7C-1017-4187-BF07-342DE72FABB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46" name="Text Box 703">
          <a:extLst>
            <a:ext uri="{FF2B5EF4-FFF2-40B4-BE49-F238E27FC236}">
              <a16:creationId xmlns:a16="http://schemas.microsoft.com/office/drawing/2014/main" id="{AEC86968-E20E-4001-A579-F8D577436F4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47" name="Text Box 704">
          <a:extLst>
            <a:ext uri="{FF2B5EF4-FFF2-40B4-BE49-F238E27FC236}">
              <a16:creationId xmlns:a16="http://schemas.microsoft.com/office/drawing/2014/main" id="{CACC5947-AACC-44CF-B858-17158B3A1BC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48" name="Text Box 705">
          <a:extLst>
            <a:ext uri="{FF2B5EF4-FFF2-40B4-BE49-F238E27FC236}">
              <a16:creationId xmlns:a16="http://schemas.microsoft.com/office/drawing/2014/main" id="{14A659A5-EB9D-441C-836F-3C1A6C6CF22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49" name="Text Box 706">
          <a:extLst>
            <a:ext uri="{FF2B5EF4-FFF2-40B4-BE49-F238E27FC236}">
              <a16:creationId xmlns:a16="http://schemas.microsoft.com/office/drawing/2014/main" id="{8F829281-7979-4F7E-80C0-35E87AA8797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50" name="Text Box 707">
          <a:extLst>
            <a:ext uri="{FF2B5EF4-FFF2-40B4-BE49-F238E27FC236}">
              <a16:creationId xmlns:a16="http://schemas.microsoft.com/office/drawing/2014/main" id="{60C8DCD0-AFEA-4044-97D7-9EE6181FFD6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51" name="Text Box 708">
          <a:extLst>
            <a:ext uri="{FF2B5EF4-FFF2-40B4-BE49-F238E27FC236}">
              <a16:creationId xmlns:a16="http://schemas.microsoft.com/office/drawing/2014/main" id="{E01D6892-7D9F-4C1A-95FE-EC716302AFD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52" name="Text Box 709">
          <a:extLst>
            <a:ext uri="{FF2B5EF4-FFF2-40B4-BE49-F238E27FC236}">
              <a16:creationId xmlns:a16="http://schemas.microsoft.com/office/drawing/2014/main" id="{F12861D1-145E-4C8E-A983-F800CC7EDE4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53" name="Text Box 710">
          <a:extLst>
            <a:ext uri="{FF2B5EF4-FFF2-40B4-BE49-F238E27FC236}">
              <a16:creationId xmlns:a16="http://schemas.microsoft.com/office/drawing/2014/main" id="{4BF0F099-CF25-4F22-84D3-4240326E8E6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54" name="Text Box 711">
          <a:extLst>
            <a:ext uri="{FF2B5EF4-FFF2-40B4-BE49-F238E27FC236}">
              <a16:creationId xmlns:a16="http://schemas.microsoft.com/office/drawing/2014/main" id="{B966537F-D2E6-405F-B532-1B4F4FB819D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55" name="Text Box 712">
          <a:extLst>
            <a:ext uri="{FF2B5EF4-FFF2-40B4-BE49-F238E27FC236}">
              <a16:creationId xmlns:a16="http://schemas.microsoft.com/office/drawing/2014/main" id="{34D7BC1A-6CC7-4882-BD7C-7CF03810452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56" name="Text Box 713">
          <a:extLst>
            <a:ext uri="{FF2B5EF4-FFF2-40B4-BE49-F238E27FC236}">
              <a16:creationId xmlns:a16="http://schemas.microsoft.com/office/drawing/2014/main" id="{B69AE6FD-0398-4FD0-AAFC-8E6826D3F8A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57" name="Text Box 714">
          <a:extLst>
            <a:ext uri="{FF2B5EF4-FFF2-40B4-BE49-F238E27FC236}">
              <a16:creationId xmlns:a16="http://schemas.microsoft.com/office/drawing/2014/main" id="{E1848292-A6DE-4BC2-A848-FAEA3D6A20E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58" name="Text Box 715">
          <a:extLst>
            <a:ext uri="{FF2B5EF4-FFF2-40B4-BE49-F238E27FC236}">
              <a16:creationId xmlns:a16="http://schemas.microsoft.com/office/drawing/2014/main" id="{985030F9-C39A-46A6-9CAC-DB6135DD747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59" name="Text Box 716">
          <a:extLst>
            <a:ext uri="{FF2B5EF4-FFF2-40B4-BE49-F238E27FC236}">
              <a16:creationId xmlns:a16="http://schemas.microsoft.com/office/drawing/2014/main" id="{31464A0A-25D8-427D-89E0-285CBC7211E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60" name="Text Box 717">
          <a:extLst>
            <a:ext uri="{FF2B5EF4-FFF2-40B4-BE49-F238E27FC236}">
              <a16:creationId xmlns:a16="http://schemas.microsoft.com/office/drawing/2014/main" id="{0D4732A6-C700-46D6-9689-9AC84127A91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61" name="Text Box 718">
          <a:extLst>
            <a:ext uri="{FF2B5EF4-FFF2-40B4-BE49-F238E27FC236}">
              <a16:creationId xmlns:a16="http://schemas.microsoft.com/office/drawing/2014/main" id="{14CBDEE9-BA2F-4055-BF55-BA0C85F1D88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62" name="Text Box 719">
          <a:extLst>
            <a:ext uri="{FF2B5EF4-FFF2-40B4-BE49-F238E27FC236}">
              <a16:creationId xmlns:a16="http://schemas.microsoft.com/office/drawing/2014/main" id="{8AA98B1C-92FD-4DE8-9C19-212FDB152B9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63" name="Text Box 720">
          <a:extLst>
            <a:ext uri="{FF2B5EF4-FFF2-40B4-BE49-F238E27FC236}">
              <a16:creationId xmlns:a16="http://schemas.microsoft.com/office/drawing/2014/main" id="{0C2379E7-51E4-47C1-9A4B-388B4FCA861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64" name="Text Box 721">
          <a:extLst>
            <a:ext uri="{FF2B5EF4-FFF2-40B4-BE49-F238E27FC236}">
              <a16:creationId xmlns:a16="http://schemas.microsoft.com/office/drawing/2014/main" id="{9C1C382C-C2AE-473F-8A8A-0387ABBC6B2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65" name="Text Box 722">
          <a:extLst>
            <a:ext uri="{FF2B5EF4-FFF2-40B4-BE49-F238E27FC236}">
              <a16:creationId xmlns:a16="http://schemas.microsoft.com/office/drawing/2014/main" id="{94762889-A706-450E-A622-8A91F479A2B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466" name="Text Box 723">
          <a:extLst>
            <a:ext uri="{FF2B5EF4-FFF2-40B4-BE49-F238E27FC236}">
              <a16:creationId xmlns:a16="http://schemas.microsoft.com/office/drawing/2014/main" id="{23049F87-C549-4ED0-8A73-EEEA20B6564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67" name="Text Box 724">
          <a:extLst>
            <a:ext uri="{FF2B5EF4-FFF2-40B4-BE49-F238E27FC236}">
              <a16:creationId xmlns:a16="http://schemas.microsoft.com/office/drawing/2014/main" id="{3B59972D-737C-41BB-893A-E28BAA46A29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68" name="Text Box 725">
          <a:extLst>
            <a:ext uri="{FF2B5EF4-FFF2-40B4-BE49-F238E27FC236}">
              <a16:creationId xmlns:a16="http://schemas.microsoft.com/office/drawing/2014/main" id="{B22C5FFD-C782-4380-BFB6-29C83CF3BF9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69" name="Text Box 726">
          <a:extLst>
            <a:ext uri="{FF2B5EF4-FFF2-40B4-BE49-F238E27FC236}">
              <a16:creationId xmlns:a16="http://schemas.microsoft.com/office/drawing/2014/main" id="{EE31B020-DFEC-4970-883F-3A5B174C190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70" name="Text Box 727">
          <a:extLst>
            <a:ext uri="{FF2B5EF4-FFF2-40B4-BE49-F238E27FC236}">
              <a16:creationId xmlns:a16="http://schemas.microsoft.com/office/drawing/2014/main" id="{48D44259-B201-4BE0-AE0B-8C8B5F17FD4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71" name="Text Box 728">
          <a:extLst>
            <a:ext uri="{FF2B5EF4-FFF2-40B4-BE49-F238E27FC236}">
              <a16:creationId xmlns:a16="http://schemas.microsoft.com/office/drawing/2014/main" id="{392D406E-C8B6-4963-9EFE-CADA413E73F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72" name="Text Box 729">
          <a:extLst>
            <a:ext uri="{FF2B5EF4-FFF2-40B4-BE49-F238E27FC236}">
              <a16:creationId xmlns:a16="http://schemas.microsoft.com/office/drawing/2014/main" id="{726EB141-D4C4-4E16-A37E-C14196A102B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73" name="Text Box 730">
          <a:extLst>
            <a:ext uri="{FF2B5EF4-FFF2-40B4-BE49-F238E27FC236}">
              <a16:creationId xmlns:a16="http://schemas.microsoft.com/office/drawing/2014/main" id="{4D1BF994-549A-45D5-94E1-5187A339E0B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74" name="Text Box 731">
          <a:extLst>
            <a:ext uri="{FF2B5EF4-FFF2-40B4-BE49-F238E27FC236}">
              <a16:creationId xmlns:a16="http://schemas.microsoft.com/office/drawing/2014/main" id="{DD829C2F-F8DB-4E80-A285-7583B0E68DE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75" name="Text Box 732">
          <a:extLst>
            <a:ext uri="{FF2B5EF4-FFF2-40B4-BE49-F238E27FC236}">
              <a16:creationId xmlns:a16="http://schemas.microsoft.com/office/drawing/2014/main" id="{823FA857-0A0A-4EA9-AD8B-91D6CEE02A5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76" name="Text Box 733">
          <a:extLst>
            <a:ext uri="{FF2B5EF4-FFF2-40B4-BE49-F238E27FC236}">
              <a16:creationId xmlns:a16="http://schemas.microsoft.com/office/drawing/2014/main" id="{D88DB82F-767A-4E64-84CA-FE7D1DD1539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77" name="Text Box 734">
          <a:extLst>
            <a:ext uri="{FF2B5EF4-FFF2-40B4-BE49-F238E27FC236}">
              <a16:creationId xmlns:a16="http://schemas.microsoft.com/office/drawing/2014/main" id="{9F31D01B-34D0-43B7-87EF-FD2769C186C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78" name="Text Box 735">
          <a:extLst>
            <a:ext uri="{FF2B5EF4-FFF2-40B4-BE49-F238E27FC236}">
              <a16:creationId xmlns:a16="http://schemas.microsoft.com/office/drawing/2014/main" id="{EA44872D-3A6D-4EB0-A9CF-5E33819CEC7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79" name="Text Box 736">
          <a:extLst>
            <a:ext uri="{FF2B5EF4-FFF2-40B4-BE49-F238E27FC236}">
              <a16:creationId xmlns:a16="http://schemas.microsoft.com/office/drawing/2014/main" id="{2D8B1050-B9CD-40B3-A705-4012C835501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80" name="Text Box 737">
          <a:extLst>
            <a:ext uri="{FF2B5EF4-FFF2-40B4-BE49-F238E27FC236}">
              <a16:creationId xmlns:a16="http://schemas.microsoft.com/office/drawing/2014/main" id="{6BE95D64-0492-45A8-A4AB-38B6DEA1342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81" name="Text Box 738">
          <a:extLst>
            <a:ext uri="{FF2B5EF4-FFF2-40B4-BE49-F238E27FC236}">
              <a16:creationId xmlns:a16="http://schemas.microsoft.com/office/drawing/2014/main" id="{73A96F67-C0A2-4AF3-B08F-426C44E70A3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82" name="Text Box 739">
          <a:extLst>
            <a:ext uri="{FF2B5EF4-FFF2-40B4-BE49-F238E27FC236}">
              <a16:creationId xmlns:a16="http://schemas.microsoft.com/office/drawing/2014/main" id="{25625139-E900-4EC0-8AD4-DEAA08B4DBF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83" name="Text Box 740">
          <a:extLst>
            <a:ext uri="{FF2B5EF4-FFF2-40B4-BE49-F238E27FC236}">
              <a16:creationId xmlns:a16="http://schemas.microsoft.com/office/drawing/2014/main" id="{39455236-E1F2-46A6-B701-0C4C7770EEE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84" name="Text Box 741">
          <a:extLst>
            <a:ext uri="{FF2B5EF4-FFF2-40B4-BE49-F238E27FC236}">
              <a16:creationId xmlns:a16="http://schemas.microsoft.com/office/drawing/2014/main" id="{ABCAA8C5-2FA6-474F-AE49-4A67E07DE15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85" name="Text Box 742">
          <a:extLst>
            <a:ext uri="{FF2B5EF4-FFF2-40B4-BE49-F238E27FC236}">
              <a16:creationId xmlns:a16="http://schemas.microsoft.com/office/drawing/2014/main" id="{42E9D891-401B-49B8-AC1B-3B5F3871C0F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86" name="Text Box 743">
          <a:extLst>
            <a:ext uri="{FF2B5EF4-FFF2-40B4-BE49-F238E27FC236}">
              <a16:creationId xmlns:a16="http://schemas.microsoft.com/office/drawing/2014/main" id="{391A7A1A-45D8-4C7B-BB47-CB2A7D2B03B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87" name="Text Box 744">
          <a:extLst>
            <a:ext uri="{FF2B5EF4-FFF2-40B4-BE49-F238E27FC236}">
              <a16:creationId xmlns:a16="http://schemas.microsoft.com/office/drawing/2014/main" id="{4946114A-DFBD-443E-BE62-C378EDE0A9B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88" name="Text Box 745">
          <a:extLst>
            <a:ext uri="{FF2B5EF4-FFF2-40B4-BE49-F238E27FC236}">
              <a16:creationId xmlns:a16="http://schemas.microsoft.com/office/drawing/2014/main" id="{DD7EAA62-BDC3-4B89-ABFD-AC7264C9EF3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89" name="Text Box 746">
          <a:extLst>
            <a:ext uri="{FF2B5EF4-FFF2-40B4-BE49-F238E27FC236}">
              <a16:creationId xmlns:a16="http://schemas.microsoft.com/office/drawing/2014/main" id="{DA732A75-AA66-4A9B-A362-22F4DA626AC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90" name="Text Box 747">
          <a:extLst>
            <a:ext uri="{FF2B5EF4-FFF2-40B4-BE49-F238E27FC236}">
              <a16:creationId xmlns:a16="http://schemas.microsoft.com/office/drawing/2014/main" id="{4D3D733D-EA8F-4536-AE1A-E8E6A5BD0CF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91" name="Text Box 748">
          <a:extLst>
            <a:ext uri="{FF2B5EF4-FFF2-40B4-BE49-F238E27FC236}">
              <a16:creationId xmlns:a16="http://schemas.microsoft.com/office/drawing/2014/main" id="{290160D0-39AE-4CA0-ACA8-78374F2147B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92" name="Text Box 749">
          <a:extLst>
            <a:ext uri="{FF2B5EF4-FFF2-40B4-BE49-F238E27FC236}">
              <a16:creationId xmlns:a16="http://schemas.microsoft.com/office/drawing/2014/main" id="{4759E57B-B6C9-410B-A70B-A1D14994E5A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93" name="Text Box 764">
          <a:extLst>
            <a:ext uri="{FF2B5EF4-FFF2-40B4-BE49-F238E27FC236}">
              <a16:creationId xmlns:a16="http://schemas.microsoft.com/office/drawing/2014/main" id="{266C2C65-1BF5-45A1-97F7-0A6B60CE2EE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94" name="Text Box 765">
          <a:extLst>
            <a:ext uri="{FF2B5EF4-FFF2-40B4-BE49-F238E27FC236}">
              <a16:creationId xmlns:a16="http://schemas.microsoft.com/office/drawing/2014/main" id="{78E59513-4935-46B9-9827-18464CA6A5F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95" name="Text Box 766">
          <a:extLst>
            <a:ext uri="{FF2B5EF4-FFF2-40B4-BE49-F238E27FC236}">
              <a16:creationId xmlns:a16="http://schemas.microsoft.com/office/drawing/2014/main" id="{9451DF7A-5186-437B-80D5-A757AACF65A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96" name="Text Box 767">
          <a:extLst>
            <a:ext uri="{FF2B5EF4-FFF2-40B4-BE49-F238E27FC236}">
              <a16:creationId xmlns:a16="http://schemas.microsoft.com/office/drawing/2014/main" id="{BAE69494-6A08-4960-AD53-5F2A4B4F07F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97" name="Text Box 768">
          <a:extLst>
            <a:ext uri="{FF2B5EF4-FFF2-40B4-BE49-F238E27FC236}">
              <a16:creationId xmlns:a16="http://schemas.microsoft.com/office/drawing/2014/main" id="{5F87C948-A8F7-4679-8A88-F0F7F7B1E16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98" name="Text Box 769">
          <a:extLst>
            <a:ext uri="{FF2B5EF4-FFF2-40B4-BE49-F238E27FC236}">
              <a16:creationId xmlns:a16="http://schemas.microsoft.com/office/drawing/2014/main" id="{1B120430-4CEE-44D0-8A68-CBDCEF8A633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499" name="Text Box 770">
          <a:extLst>
            <a:ext uri="{FF2B5EF4-FFF2-40B4-BE49-F238E27FC236}">
              <a16:creationId xmlns:a16="http://schemas.microsoft.com/office/drawing/2014/main" id="{0397B7FA-E499-439B-9B54-E1C427082E3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00" name="Text Box 771">
          <a:extLst>
            <a:ext uri="{FF2B5EF4-FFF2-40B4-BE49-F238E27FC236}">
              <a16:creationId xmlns:a16="http://schemas.microsoft.com/office/drawing/2014/main" id="{C6B2AD3F-A676-4E4B-B1A9-E1431E1270E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01" name="Text Box 772">
          <a:extLst>
            <a:ext uri="{FF2B5EF4-FFF2-40B4-BE49-F238E27FC236}">
              <a16:creationId xmlns:a16="http://schemas.microsoft.com/office/drawing/2014/main" id="{08B460A2-1F2E-4434-ADFE-D954CFEB6D8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02" name="Text Box 773">
          <a:extLst>
            <a:ext uri="{FF2B5EF4-FFF2-40B4-BE49-F238E27FC236}">
              <a16:creationId xmlns:a16="http://schemas.microsoft.com/office/drawing/2014/main" id="{98AFAE2C-153F-4AE1-B99E-4C9FE819462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03" name="Text Box 774">
          <a:extLst>
            <a:ext uri="{FF2B5EF4-FFF2-40B4-BE49-F238E27FC236}">
              <a16:creationId xmlns:a16="http://schemas.microsoft.com/office/drawing/2014/main" id="{225D5D99-D502-4D7B-8566-2A5E0616D1A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04" name="Text Box 775">
          <a:extLst>
            <a:ext uri="{FF2B5EF4-FFF2-40B4-BE49-F238E27FC236}">
              <a16:creationId xmlns:a16="http://schemas.microsoft.com/office/drawing/2014/main" id="{9632364F-C2F4-4BD3-AECB-7063895A1D3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05" name="Text Box 776">
          <a:extLst>
            <a:ext uri="{FF2B5EF4-FFF2-40B4-BE49-F238E27FC236}">
              <a16:creationId xmlns:a16="http://schemas.microsoft.com/office/drawing/2014/main" id="{2F4A4F2D-7384-4905-856E-3A5FAFA3EAC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06" name="Text Box 777">
          <a:extLst>
            <a:ext uri="{FF2B5EF4-FFF2-40B4-BE49-F238E27FC236}">
              <a16:creationId xmlns:a16="http://schemas.microsoft.com/office/drawing/2014/main" id="{52F3DAF3-025A-4B15-B86A-DD1E370CB6B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07" name="Text Box 778">
          <a:extLst>
            <a:ext uri="{FF2B5EF4-FFF2-40B4-BE49-F238E27FC236}">
              <a16:creationId xmlns:a16="http://schemas.microsoft.com/office/drawing/2014/main" id="{5168B6DE-6251-4A8E-BD54-99311C0C2EF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08" name="Text Box 779">
          <a:extLst>
            <a:ext uri="{FF2B5EF4-FFF2-40B4-BE49-F238E27FC236}">
              <a16:creationId xmlns:a16="http://schemas.microsoft.com/office/drawing/2014/main" id="{472EE507-5299-4D6F-B064-08804796B42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09" name="Text Box 780">
          <a:extLst>
            <a:ext uri="{FF2B5EF4-FFF2-40B4-BE49-F238E27FC236}">
              <a16:creationId xmlns:a16="http://schemas.microsoft.com/office/drawing/2014/main" id="{E1AAE988-D8B4-47E2-BBE7-2FFC158E6CB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10" name="Text Box 781">
          <a:extLst>
            <a:ext uri="{FF2B5EF4-FFF2-40B4-BE49-F238E27FC236}">
              <a16:creationId xmlns:a16="http://schemas.microsoft.com/office/drawing/2014/main" id="{09F85791-A637-443E-80E7-34A6D96DF7E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11" name="Text Box 782">
          <a:extLst>
            <a:ext uri="{FF2B5EF4-FFF2-40B4-BE49-F238E27FC236}">
              <a16:creationId xmlns:a16="http://schemas.microsoft.com/office/drawing/2014/main" id="{EAD042A1-DFB3-42E5-9404-E53FB82A568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12" name="Text Box 783">
          <a:extLst>
            <a:ext uri="{FF2B5EF4-FFF2-40B4-BE49-F238E27FC236}">
              <a16:creationId xmlns:a16="http://schemas.microsoft.com/office/drawing/2014/main" id="{47EDE4D1-9F50-4546-9DD3-5085FCD3DB8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13" name="Text Box 784">
          <a:extLst>
            <a:ext uri="{FF2B5EF4-FFF2-40B4-BE49-F238E27FC236}">
              <a16:creationId xmlns:a16="http://schemas.microsoft.com/office/drawing/2014/main" id="{5AADFF3C-5520-4DD2-97A8-D69E3699ADB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14" name="Text Box 785">
          <a:extLst>
            <a:ext uri="{FF2B5EF4-FFF2-40B4-BE49-F238E27FC236}">
              <a16:creationId xmlns:a16="http://schemas.microsoft.com/office/drawing/2014/main" id="{9BA606AE-EEEE-4B97-96BE-854D362EBEA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15" name="Text Box 786">
          <a:extLst>
            <a:ext uri="{FF2B5EF4-FFF2-40B4-BE49-F238E27FC236}">
              <a16:creationId xmlns:a16="http://schemas.microsoft.com/office/drawing/2014/main" id="{37820233-B148-4CC5-8E8E-E2D9D4D1BE0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16" name="Text Box 787">
          <a:extLst>
            <a:ext uri="{FF2B5EF4-FFF2-40B4-BE49-F238E27FC236}">
              <a16:creationId xmlns:a16="http://schemas.microsoft.com/office/drawing/2014/main" id="{58F97B84-FB2B-4AC4-8567-2E35AEED350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17" name="Text Box 788">
          <a:extLst>
            <a:ext uri="{FF2B5EF4-FFF2-40B4-BE49-F238E27FC236}">
              <a16:creationId xmlns:a16="http://schemas.microsoft.com/office/drawing/2014/main" id="{39F579C2-13A1-4C42-B7E4-D58D2F002DE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18" name="Text Box 789">
          <a:extLst>
            <a:ext uri="{FF2B5EF4-FFF2-40B4-BE49-F238E27FC236}">
              <a16:creationId xmlns:a16="http://schemas.microsoft.com/office/drawing/2014/main" id="{EB80C29D-AB5E-4494-B3C1-D0D7C265A09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19" name="Text Box 790">
          <a:extLst>
            <a:ext uri="{FF2B5EF4-FFF2-40B4-BE49-F238E27FC236}">
              <a16:creationId xmlns:a16="http://schemas.microsoft.com/office/drawing/2014/main" id="{4A861922-FF18-40D7-88DC-60AB7C05192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20" name="Text Box 791">
          <a:extLst>
            <a:ext uri="{FF2B5EF4-FFF2-40B4-BE49-F238E27FC236}">
              <a16:creationId xmlns:a16="http://schemas.microsoft.com/office/drawing/2014/main" id="{65E53662-6DF4-4F1F-BFD1-2C969F3EBE4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19225"/>
    <xdr:sp macro="" textlink="">
      <xdr:nvSpPr>
        <xdr:cNvPr id="2521" name="Text Box 792">
          <a:extLst>
            <a:ext uri="{FF2B5EF4-FFF2-40B4-BE49-F238E27FC236}">
              <a16:creationId xmlns:a16="http://schemas.microsoft.com/office/drawing/2014/main" id="{CF436D51-050F-4761-9F91-3663B1B5E417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19225"/>
    <xdr:sp macro="" textlink="">
      <xdr:nvSpPr>
        <xdr:cNvPr id="2522" name="Text Box 793">
          <a:extLst>
            <a:ext uri="{FF2B5EF4-FFF2-40B4-BE49-F238E27FC236}">
              <a16:creationId xmlns:a16="http://schemas.microsoft.com/office/drawing/2014/main" id="{746B01A0-5A72-4D95-A5EE-DE808AE6B742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19225"/>
    <xdr:sp macro="" textlink="">
      <xdr:nvSpPr>
        <xdr:cNvPr id="2523" name="Text Box 794">
          <a:extLst>
            <a:ext uri="{FF2B5EF4-FFF2-40B4-BE49-F238E27FC236}">
              <a16:creationId xmlns:a16="http://schemas.microsoft.com/office/drawing/2014/main" id="{5BCCC429-B56D-4DDF-88D2-FCC145FB8389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19225"/>
    <xdr:sp macro="" textlink="">
      <xdr:nvSpPr>
        <xdr:cNvPr id="2524" name="Text Box 795">
          <a:extLst>
            <a:ext uri="{FF2B5EF4-FFF2-40B4-BE49-F238E27FC236}">
              <a16:creationId xmlns:a16="http://schemas.microsoft.com/office/drawing/2014/main" id="{2DAE5A60-9834-43E8-933A-528E30F9B32C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25" name="Text Box 796">
          <a:extLst>
            <a:ext uri="{FF2B5EF4-FFF2-40B4-BE49-F238E27FC236}">
              <a16:creationId xmlns:a16="http://schemas.microsoft.com/office/drawing/2014/main" id="{12B3655C-5446-4C6C-BC7E-86568FB92E7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26" name="Text Box 797">
          <a:extLst>
            <a:ext uri="{FF2B5EF4-FFF2-40B4-BE49-F238E27FC236}">
              <a16:creationId xmlns:a16="http://schemas.microsoft.com/office/drawing/2014/main" id="{BAC8B8D4-0B60-4A28-B053-DE0944BB957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27" name="Text Box 605">
          <a:extLst>
            <a:ext uri="{FF2B5EF4-FFF2-40B4-BE49-F238E27FC236}">
              <a16:creationId xmlns:a16="http://schemas.microsoft.com/office/drawing/2014/main" id="{8A379EF5-846F-4E4C-AAC2-4E77A720C75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28" name="Text Box 606">
          <a:extLst>
            <a:ext uri="{FF2B5EF4-FFF2-40B4-BE49-F238E27FC236}">
              <a16:creationId xmlns:a16="http://schemas.microsoft.com/office/drawing/2014/main" id="{E8FF46D8-4649-4023-B565-76BE1B4E7C6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29" name="Text Box 607">
          <a:extLst>
            <a:ext uri="{FF2B5EF4-FFF2-40B4-BE49-F238E27FC236}">
              <a16:creationId xmlns:a16="http://schemas.microsoft.com/office/drawing/2014/main" id="{8BC28A94-FC57-4670-9020-44A30B42F1C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30" name="Text Box 608">
          <a:extLst>
            <a:ext uri="{FF2B5EF4-FFF2-40B4-BE49-F238E27FC236}">
              <a16:creationId xmlns:a16="http://schemas.microsoft.com/office/drawing/2014/main" id="{24D08F1B-D64E-4623-856A-AB4EEF79365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31" name="Text Box 609">
          <a:extLst>
            <a:ext uri="{FF2B5EF4-FFF2-40B4-BE49-F238E27FC236}">
              <a16:creationId xmlns:a16="http://schemas.microsoft.com/office/drawing/2014/main" id="{F56260FD-C4C8-4F01-9BE7-F1CDA291568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32" name="Text Box 610">
          <a:extLst>
            <a:ext uri="{FF2B5EF4-FFF2-40B4-BE49-F238E27FC236}">
              <a16:creationId xmlns:a16="http://schemas.microsoft.com/office/drawing/2014/main" id="{E61521BF-0EE0-4076-9C62-A51AB11A3E7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33" name="Text Box 611">
          <a:extLst>
            <a:ext uri="{FF2B5EF4-FFF2-40B4-BE49-F238E27FC236}">
              <a16:creationId xmlns:a16="http://schemas.microsoft.com/office/drawing/2014/main" id="{86E24AC2-85CC-4C0D-874E-4FBA9CCEF44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34" name="Text Box 612">
          <a:extLst>
            <a:ext uri="{FF2B5EF4-FFF2-40B4-BE49-F238E27FC236}">
              <a16:creationId xmlns:a16="http://schemas.microsoft.com/office/drawing/2014/main" id="{B2E84B4B-8B6F-48D0-9769-FF01A227901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35" name="Text Box 613">
          <a:extLst>
            <a:ext uri="{FF2B5EF4-FFF2-40B4-BE49-F238E27FC236}">
              <a16:creationId xmlns:a16="http://schemas.microsoft.com/office/drawing/2014/main" id="{59B28BF8-A004-43B9-B15C-BEC647545E8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36" name="Text Box 614">
          <a:extLst>
            <a:ext uri="{FF2B5EF4-FFF2-40B4-BE49-F238E27FC236}">
              <a16:creationId xmlns:a16="http://schemas.microsoft.com/office/drawing/2014/main" id="{81F4F247-A64E-4A75-B0CC-4E6C33CDDEC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37" name="Text Box 615">
          <a:extLst>
            <a:ext uri="{FF2B5EF4-FFF2-40B4-BE49-F238E27FC236}">
              <a16:creationId xmlns:a16="http://schemas.microsoft.com/office/drawing/2014/main" id="{DE460A4F-DE9B-46EE-9B35-5D1EAF596A8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38" name="Text Box 616">
          <a:extLst>
            <a:ext uri="{FF2B5EF4-FFF2-40B4-BE49-F238E27FC236}">
              <a16:creationId xmlns:a16="http://schemas.microsoft.com/office/drawing/2014/main" id="{DF740A59-302B-4A68-942D-0FC29ABD878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39" name="Text Box 617">
          <a:extLst>
            <a:ext uri="{FF2B5EF4-FFF2-40B4-BE49-F238E27FC236}">
              <a16:creationId xmlns:a16="http://schemas.microsoft.com/office/drawing/2014/main" id="{8873C123-530B-44EC-A92B-839DE2AB28F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40" name="Text Box 618">
          <a:extLst>
            <a:ext uri="{FF2B5EF4-FFF2-40B4-BE49-F238E27FC236}">
              <a16:creationId xmlns:a16="http://schemas.microsoft.com/office/drawing/2014/main" id="{D6914C1E-939C-41A1-B671-2FF7DC036D7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541" name="Text Box 619">
          <a:extLst>
            <a:ext uri="{FF2B5EF4-FFF2-40B4-BE49-F238E27FC236}">
              <a16:creationId xmlns:a16="http://schemas.microsoft.com/office/drawing/2014/main" id="{14BD52C9-049F-4ED9-8617-F87E05709A3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42" name="Text Box 620">
          <a:extLst>
            <a:ext uri="{FF2B5EF4-FFF2-40B4-BE49-F238E27FC236}">
              <a16:creationId xmlns:a16="http://schemas.microsoft.com/office/drawing/2014/main" id="{0DDB753D-46C0-4DCA-98DD-D10886C708C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43" name="Text Box 621">
          <a:extLst>
            <a:ext uri="{FF2B5EF4-FFF2-40B4-BE49-F238E27FC236}">
              <a16:creationId xmlns:a16="http://schemas.microsoft.com/office/drawing/2014/main" id="{BD0D7A68-AA9A-4866-8240-BF9B386D8E9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44" name="Text Box 622">
          <a:extLst>
            <a:ext uri="{FF2B5EF4-FFF2-40B4-BE49-F238E27FC236}">
              <a16:creationId xmlns:a16="http://schemas.microsoft.com/office/drawing/2014/main" id="{4046CE07-678F-41EA-AA1C-7FE4F47E88F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45" name="Text Box 623">
          <a:extLst>
            <a:ext uri="{FF2B5EF4-FFF2-40B4-BE49-F238E27FC236}">
              <a16:creationId xmlns:a16="http://schemas.microsoft.com/office/drawing/2014/main" id="{BEDFBDDC-985E-4A1D-99AD-C2A74D1C118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46" name="Text Box 624">
          <a:extLst>
            <a:ext uri="{FF2B5EF4-FFF2-40B4-BE49-F238E27FC236}">
              <a16:creationId xmlns:a16="http://schemas.microsoft.com/office/drawing/2014/main" id="{D23E3250-8591-4497-BE9A-B6907FFE008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47" name="Text Box 625">
          <a:extLst>
            <a:ext uri="{FF2B5EF4-FFF2-40B4-BE49-F238E27FC236}">
              <a16:creationId xmlns:a16="http://schemas.microsoft.com/office/drawing/2014/main" id="{E9A2FC89-AB10-4C1C-980B-ED0E6C9264A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48" name="Text Box 626">
          <a:extLst>
            <a:ext uri="{FF2B5EF4-FFF2-40B4-BE49-F238E27FC236}">
              <a16:creationId xmlns:a16="http://schemas.microsoft.com/office/drawing/2014/main" id="{EBB26A16-672E-421F-B40C-1B8D1FED393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49" name="Text Box 627">
          <a:extLst>
            <a:ext uri="{FF2B5EF4-FFF2-40B4-BE49-F238E27FC236}">
              <a16:creationId xmlns:a16="http://schemas.microsoft.com/office/drawing/2014/main" id="{3A9C5EB0-D6F8-4B9A-A944-F1618F3C6CD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50" name="Text Box 628">
          <a:extLst>
            <a:ext uri="{FF2B5EF4-FFF2-40B4-BE49-F238E27FC236}">
              <a16:creationId xmlns:a16="http://schemas.microsoft.com/office/drawing/2014/main" id="{BEABF799-FF62-45A3-B3DD-6929CAEF6D5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51" name="Text Box 629">
          <a:extLst>
            <a:ext uri="{FF2B5EF4-FFF2-40B4-BE49-F238E27FC236}">
              <a16:creationId xmlns:a16="http://schemas.microsoft.com/office/drawing/2014/main" id="{A10CDFA3-65C1-4D68-ACDC-007F843AD61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52" name="Text Box 630">
          <a:extLst>
            <a:ext uri="{FF2B5EF4-FFF2-40B4-BE49-F238E27FC236}">
              <a16:creationId xmlns:a16="http://schemas.microsoft.com/office/drawing/2014/main" id="{F1F27D3B-E377-4035-ADEC-7F7E1C31F35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53" name="Text Box 631">
          <a:extLst>
            <a:ext uri="{FF2B5EF4-FFF2-40B4-BE49-F238E27FC236}">
              <a16:creationId xmlns:a16="http://schemas.microsoft.com/office/drawing/2014/main" id="{A0B76C62-D160-43D4-9549-1C32E09D10D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54" name="Text Box 632">
          <a:extLst>
            <a:ext uri="{FF2B5EF4-FFF2-40B4-BE49-F238E27FC236}">
              <a16:creationId xmlns:a16="http://schemas.microsoft.com/office/drawing/2014/main" id="{3027F31C-8253-40C8-940C-82B73D57A74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55" name="Text Box 633">
          <a:extLst>
            <a:ext uri="{FF2B5EF4-FFF2-40B4-BE49-F238E27FC236}">
              <a16:creationId xmlns:a16="http://schemas.microsoft.com/office/drawing/2014/main" id="{7759DE4E-D0F6-4AF6-AE00-B330C65B7BF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56" name="Text Box 634">
          <a:extLst>
            <a:ext uri="{FF2B5EF4-FFF2-40B4-BE49-F238E27FC236}">
              <a16:creationId xmlns:a16="http://schemas.microsoft.com/office/drawing/2014/main" id="{5B3D03AA-19DE-4BAE-8ABD-2DDABBC2AB7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57" name="Text Box 635">
          <a:extLst>
            <a:ext uri="{FF2B5EF4-FFF2-40B4-BE49-F238E27FC236}">
              <a16:creationId xmlns:a16="http://schemas.microsoft.com/office/drawing/2014/main" id="{3B45B351-C563-47EA-828C-AC0348AE4F9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58" name="Text Box 636">
          <a:extLst>
            <a:ext uri="{FF2B5EF4-FFF2-40B4-BE49-F238E27FC236}">
              <a16:creationId xmlns:a16="http://schemas.microsoft.com/office/drawing/2014/main" id="{BA489A8E-D8EC-4B79-ABA9-BA44AE68615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59" name="Text Box 637">
          <a:extLst>
            <a:ext uri="{FF2B5EF4-FFF2-40B4-BE49-F238E27FC236}">
              <a16:creationId xmlns:a16="http://schemas.microsoft.com/office/drawing/2014/main" id="{4BC3FA5D-2B87-4770-B52F-406A30FFE3B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60" name="Text Box 638">
          <a:extLst>
            <a:ext uri="{FF2B5EF4-FFF2-40B4-BE49-F238E27FC236}">
              <a16:creationId xmlns:a16="http://schemas.microsoft.com/office/drawing/2014/main" id="{B601646F-6098-4D3E-8C28-D6B0A8C744D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61" name="Text Box 639">
          <a:extLst>
            <a:ext uri="{FF2B5EF4-FFF2-40B4-BE49-F238E27FC236}">
              <a16:creationId xmlns:a16="http://schemas.microsoft.com/office/drawing/2014/main" id="{484907AC-4C63-4A1E-9403-637280536FB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62" name="Text Box 640">
          <a:extLst>
            <a:ext uri="{FF2B5EF4-FFF2-40B4-BE49-F238E27FC236}">
              <a16:creationId xmlns:a16="http://schemas.microsoft.com/office/drawing/2014/main" id="{D105E510-A360-4F7A-A296-6A0FF901EF0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63" name="Text Box 641">
          <a:extLst>
            <a:ext uri="{FF2B5EF4-FFF2-40B4-BE49-F238E27FC236}">
              <a16:creationId xmlns:a16="http://schemas.microsoft.com/office/drawing/2014/main" id="{E44C661B-06B9-4743-AF0C-AC949C16D09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64" name="Text Box 642">
          <a:extLst>
            <a:ext uri="{FF2B5EF4-FFF2-40B4-BE49-F238E27FC236}">
              <a16:creationId xmlns:a16="http://schemas.microsoft.com/office/drawing/2014/main" id="{568FDC3C-0802-436C-9857-E8B39444C41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65" name="Text Box 643">
          <a:extLst>
            <a:ext uri="{FF2B5EF4-FFF2-40B4-BE49-F238E27FC236}">
              <a16:creationId xmlns:a16="http://schemas.microsoft.com/office/drawing/2014/main" id="{BFAA6A69-E893-4D9A-AB17-A43ADA27552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66" name="Text Box 644">
          <a:extLst>
            <a:ext uri="{FF2B5EF4-FFF2-40B4-BE49-F238E27FC236}">
              <a16:creationId xmlns:a16="http://schemas.microsoft.com/office/drawing/2014/main" id="{4A7221F7-1352-451B-9DD1-30ECE1CA995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67" name="Text Box 645">
          <a:extLst>
            <a:ext uri="{FF2B5EF4-FFF2-40B4-BE49-F238E27FC236}">
              <a16:creationId xmlns:a16="http://schemas.microsoft.com/office/drawing/2014/main" id="{01A7AD6C-075A-437B-AAF6-969F9DD1ECD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68" name="Text Box 646">
          <a:extLst>
            <a:ext uri="{FF2B5EF4-FFF2-40B4-BE49-F238E27FC236}">
              <a16:creationId xmlns:a16="http://schemas.microsoft.com/office/drawing/2014/main" id="{991D24DC-0761-4135-BBE0-9B58ACA37FC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69" name="Text Box 647">
          <a:extLst>
            <a:ext uri="{FF2B5EF4-FFF2-40B4-BE49-F238E27FC236}">
              <a16:creationId xmlns:a16="http://schemas.microsoft.com/office/drawing/2014/main" id="{1593BFFA-FDF7-487D-9467-713D894C40C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70" name="Text Box 648">
          <a:extLst>
            <a:ext uri="{FF2B5EF4-FFF2-40B4-BE49-F238E27FC236}">
              <a16:creationId xmlns:a16="http://schemas.microsoft.com/office/drawing/2014/main" id="{16B8C824-D699-4212-814E-777A5EC1D40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71" name="Text Box 649">
          <a:extLst>
            <a:ext uri="{FF2B5EF4-FFF2-40B4-BE49-F238E27FC236}">
              <a16:creationId xmlns:a16="http://schemas.microsoft.com/office/drawing/2014/main" id="{25DF0695-AF24-4D8A-A846-9D032EDC2F4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72" name="Text Box 650">
          <a:extLst>
            <a:ext uri="{FF2B5EF4-FFF2-40B4-BE49-F238E27FC236}">
              <a16:creationId xmlns:a16="http://schemas.microsoft.com/office/drawing/2014/main" id="{40F5FDEC-3828-47FD-92F4-1D579D8E9A1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73" name="Text Box 651">
          <a:extLst>
            <a:ext uri="{FF2B5EF4-FFF2-40B4-BE49-F238E27FC236}">
              <a16:creationId xmlns:a16="http://schemas.microsoft.com/office/drawing/2014/main" id="{DB07EB08-09D4-47FB-B256-63956AD1503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74" name="Text Box 652">
          <a:extLst>
            <a:ext uri="{FF2B5EF4-FFF2-40B4-BE49-F238E27FC236}">
              <a16:creationId xmlns:a16="http://schemas.microsoft.com/office/drawing/2014/main" id="{C395ADB2-60D0-4BA0-BF5F-282A5E1434D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75" name="Text Box 653">
          <a:extLst>
            <a:ext uri="{FF2B5EF4-FFF2-40B4-BE49-F238E27FC236}">
              <a16:creationId xmlns:a16="http://schemas.microsoft.com/office/drawing/2014/main" id="{89203FD5-59F6-47CC-A5F6-AF4BED6D56A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76" name="Text Box 654">
          <a:extLst>
            <a:ext uri="{FF2B5EF4-FFF2-40B4-BE49-F238E27FC236}">
              <a16:creationId xmlns:a16="http://schemas.microsoft.com/office/drawing/2014/main" id="{48FD0959-74A4-430B-8BA8-EC782943FE4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77" name="Text Box 655">
          <a:extLst>
            <a:ext uri="{FF2B5EF4-FFF2-40B4-BE49-F238E27FC236}">
              <a16:creationId xmlns:a16="http://schemas.microsoft.com/office/drawing/2014/main" id="{204FAA91-9A61-4A64-922F-EDE6924203F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78" name="Text Box 656">
          <a:extLst>
            <a:ext uri="{FF2B5EF4-FFF2-40B4-BE49-F238E27FC236}">
              <a16:creationId xmlns:a16="http://schemas.microsoft.com/office/drawing/2014/main" id="{B80BD2D2-022D-493B-BDCB-A47F64D9198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79" name="Text Box 657">
          <a:extLst>
            <a:ext uri="{FF2B5EF4-FFF2-40B4-BE49-F238E27FC236}">
              <a16:creationId xmlns:a16="http://schemas.microsoft.com/office/drawing/2014/main" id="{22C70A7A-A4F1-44DB-B045-C75176A035E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80" name="Text Box 658">
          <a:extLst>
            <a:ext uri="{FF2B5EF4-FFF2-40B4-BE49-F238E27FC236}">
              <a16:creationId xmlns:a16="http://schemas.microsoft.com/office/drawing/2014/main" id="{4C74F87F-5AE1-4F72-8EA9-BCAD93421E1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81" name="Text Box 659">
          <a:extLst>
            <a:ext uri="{FF2B5EF4-FFF2-40B4-BE49-F238E27FC236}">
              <a16:creationId xmlns:a16="http://schemas.microsoft.com/office/drawing/2014/main" id="{53197E21-7F31-4122-A98E-D2B69EF86D4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82" name="Text Box 660">
          <a:extLst>
            <a:ext uri="{FF2B5EF4-FFF2-40B4-BE49-F238E27FC236}">
              <a16:creationId xmlns:a16="http://schemas.microsoft.com/office/drawing/2014/main" id="{3893E6A5-F1EC-4EB6-92EA-A6134BCBDC9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83" name="Text Box 661">
          <a:extLst>
            <a:ext uri="{FF2B5EF4-FFF2-40B4-BE49-F238E27FC236}">
              <a16:creationId xmlns:a16="http://schemas.microsoft.com/office/drawing/2014/main" id="{B08D4BDA-103E-412A-B4CE-79EC0220A2C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84" name="Text Box 662">
          <a:extLst>
            <a:ext uri="{FF2B5EF4-FFF2-40B4-BE49-F238E27FC236}">
              <a16:creationId xmlns:a16="http://schemas.microsoft.com/office/drawing/2014/main" id="{71AD02FB-C169-4FF5-936E-3CBEA3EF1D0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85" name="Text Box 663">
          <a:extLst>
            <a:ext uri="{FF2B5EF4-FFF2-40B4-BE49-F238E27FC236}">
              <a16:creationId xmlns:a16="http://schemas.microsoft.com/office/drawing/2014/main" id="{23A21DB3-A28F-42AC-93B6-CAE33BFEC09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86" name="Text Box 664">
          <a:extLst>
            <a:ext uri="{FF2B5EF4-FFF2-40B4-BE49-F238E27FC236}">
              <a16:creationId xmlns:a16="http://schemas.microsoft.com/office/drawing/2014/main" id="{814B2309-843F-4646-AAAE-FD2D8830438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87" name="Text Box 665">
          <a:extLst>
            <a:ext uri="{FF2B5EF4-FFF2-40B4-BE49-F238E27FC236}">
              <a16:creationId xmlns:a16="http://schemas.microsoft.com/office/drawing/2014/main" id="{1DCF0E96-9E45-42FC-A74E-F43B4E6864C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88" name="Text Box 666">
          <a:extLst>
            <a:ext uri="{FF2B5EF4-FFF2-40B4-BE49-F238E27FC236}">
              <a16:creationId xmlns:a16="http://schemas.microsoft.com/office/drawing/2014/main" id="{EF3BA1C9-71F4-40B1-8B0D-B1AC3E030A8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89" name="Text Box 667">
          <a:extLst>
            <a:ext uri="{FF2B5EF4-FFF2-40B4-BE49-F238E27FC236}">
              <a16:creationId xmlns:a16="http://schemas.microsoft.com/office/drawing/2014/main" id="{0763597F-AF47-415A-B1D8-83E30A0D399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90" name="Text Box 668">
          <a:extLst>
            <a:ext uri="{FF2B5EF4-FFF2-40B4-BE49-F238E27FC236}">
              <a16:creationId xmlns:a16="http://schemas.microsoft.com/office/drawing/2014/main" id="{A34E4E10-01AE-4A4B-A7CF-69287DA3741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91" name="Text Box 669">
          <a:extLst>
            <a:ext uri="{FF2B5EF4-FFF2-40B4-BE49-F238E27FC236}">
              <a16:creationId xmlns:a16="http://schemas.microsoft.com/office/drawing/2014/main" id="{6252AE86-2ECE-460F-BE62-4C22B0F216C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92" name="Text Box 670">
          <a:extLst>
            <a:ext uri="{FF2B5EF4-FFF2-40B4-BE49-F238E27FC236}">
              <a16:creationId xmlns:a16="http://schemas.microsoft.com/office/drawing/2014/main" id="{B6435E2F-2CF9-485A-9DD4-F0A5252FFB7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93" name="Text Box 671">
          <a:extLst>
            <a:ext uri="{FF2B5EF4-FFF2-40B4-BE49-F238E27FC236}">
              <a16:creationId xmlns:a16="http://schemas.microsoft.com/office/drawing/2014/main" id="{023B0EE3-0BEF-4F80-AD74-38A5723B500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94" name="Text Box 672">
          <a:extLst>
            <a:ext uri="{FF2B5EF4-FFF2-40B4-BE49-F238E27FC236}">
              <a16:creationId xmlns:a16="http://schemas.microsoft.com/office/drawing/2014/main" id="{107DCB43-1692-469C-B92B-0442FA55BA5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95" name="Text Box 673">
          <a:extLst>
            <a:ext uri="{FF2B5EF4-FFF2-40B4-BE49-F238E27FC236}">
              <a16:creationId xmlns:a16="http://schemas.microsoft.com/office/drawing/2014/main" id="{74BD59C2-89CC-40FC-9E34-A294762025B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96" name="Text Box 674">
          <a:extLst>
            <a:ext uri="{FF2B5EF4-FFF2-40B4-BE49-F238E27FC236}">
              <a16:creationId xmlns:a16="http://schemas.microsoft.com/office/drawing/2014/main" id="{70C26A13-CE04-45F6-8516-1A91A0D944A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97" name="Text Box 675">
          <a:extLst>
            <a:ext uri="{FF2B5EF4-FFF2-40B4-BE49-F238E27FC236}">
              <a16:creationId xmlns:a16="http://schemas.microsoft.com/office/drawing/2014/main" id="{56B2390C-42CE-43F9-8311-26AD77AC269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98" name="Text Box 676">
          <a:extLst>
            <a:ext uri="{FF2B5EF4-FFF2-40B4-BE49-F238E27FC236}">
              <a16:creationId xmlns:a16="http://schemas.microsoft.com/office/drawing/2014/main" id="{C9CE44E8-4E88-48F4-A172-E6BC9380882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599" name="Text Box 677">
          <a:extLst>
            <a:ext uri="{FF2B5EF4-FFF2-40B4-BE49-F238E27FC236}">
              <a16:creationId xmlns:a16="http://schemas.microsoft.com/office/drawing/2014/main" id="{B8AFE04E-737A-4BAA-B191-D4F0D76E44E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00" name="Text Box 678">
          <a:extLst>
            <a:ext uri="{FF2B5EF4-FFF2-40B4-BE49-F238E27FC236}">
              <a16:creationId xmlns:a16="http://schemas.microsoft.com/office/drawing/2014/main" id="{BA98CD40-F831-46E0-9622-A506686A561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01" name="Text Box 679">
          <a:extLst>
            <a:ext uri="{FF2B5EF4-FFF2-40B4-BE49-F238E27FC236}">
              <a16:creationId xmlns:a16="http://schemas.microsoft.com/office/drawing/2014/main" id="{3C067B6E-0A78-4171-808A-B57A19DCB54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02" name="Text Box 680">
          <a:extLst>
            <a:ext uri="{FF2B5EF4-FFF2-40B4-BE49-F238E27FC236}">
              <a16:creationId xmlns:a16="http://schemas.microsoft.com/office/drawing/2014/main" id="{24FCC43C-F5CB-4E88-A40E-6A5707DF564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03" name="Text Box 681">
          <a:extLst>
            <a:ext uri="{FF2B5EF4-FFF2-40B4-BE49-F238E27FC236}">
              <a16:creationId xmlns:a16="http://schemas.microsoft.com/office/drawing/2014/main" id="{79C05F6B-1F3D-4F7F-A0D0-7D1127079EA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04" name="Text Box 682">
          <a:extLst>
            <a:ext uri="{FF2B5EF4-FFF2-40B4-BE49-F238E27FC236}">
              <a16:creationId xmlns:a16="http://schemas.microsoft.com/office/drawing/2014/main" id="{59F673D0-2435-42E1-8EE4-DB6AD154534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05" name="Text Box 683">
          <a:extLst>
            <a:ext uri="{FF2B5EF4-FFF2-40B4-BE49-F238E27FC236}">
              <a16:creationId xmlns:a16="http://schemas.microsoft.com/office/drawing/2014/main" id="{9899EE9D-1E25-431B-AFCE-28B9DDF577C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06" name="Text Box 684">
          <a:extLst>
            <a:ext uri="{FF2B5EF4-FFF2-40B4-BE49-F238E27FC236}">
              <a16:creationId xmlns:a16="http://schemas.microsoft.com/office/drawing/2014/main" id="{1CC93CAE-B11E-4186-AD04-94174EE0800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07" name="Text Box 685">
          <a:extLst>
            <a:ext uri="{FF2B5EF4-FFF2-40B4-BE49-F238E27FC236}">
              <a16:creationId xmlns:a16="http://schemas.microsoft.com/office/drawing/2014/main" id="{1DBC1BE2-BACC-4FFA-A3E1-EB70A6E6393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08" name="Text Box 686">
          <a:extLst>
            <a:ext uri="{FF2B5EF4-FFF2-40B4-BE49-F238E27FC236}">
              <a16:creationId xmlns:a16="http://schemas.microsoft.com/office/drawing/2014/main" id="{E3A45C96-D1D3-402E-9695-78795F43983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09" name="Text Box 687">
          <a:extLst>
            <a:ext uri="{FF2B5EF4-FFF2-40B4-BE49-F238E27FC236}">
              <a16:creationId xmlns:a16="http://schemas.microsoft.com/office/drawing/2014/main" id="{AD8A9143-553E-4311-A7B8-D06C8DFD27A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10" name="Text Box 688">
          <a:extLst>
            <a:ext uri="{FF2B5EF4-FFF2-40B4-BE49-F238E27FC236}">
              <a16:creationId xmlns:a16="http://schemas.microsoft.com/office/drawing/2014/main" id="{4D7B9B24-385A-40B4-8263-B5EC55206FA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11" name="Text Box 689">
          <a:extLst>
            <a:ext uri="{FF2B5EF4-FFF2-40B4-BE49-F238E27FC236}">
              <a16:creationId xmlns:a16="http://schemas.microsoft.com/office/drawing/2014/main" id="{626E0979-50E3-47B3-A0CB-3EDFD219201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12" name="Text Box 690">
          <a:extLst>
            <a:ext uri="{FF2B5EF4-FFF2-40B4-BE49-F238E27FC236}">
              <a16:creationId xmlns:a16="http://schemas.microsoft.com/office/drawing/2014/main" id="{F3899C50-4096-4FF3-A0F9-B86E91A2456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13" name="Text Box 691">
          <a:extLst>
            <a:ext uri="{FF2B5EF4-FFF2-40B4-BE49-F238E27FC236}">
              <a16:creationId xmlns:a16="http://schemas.microsoft.com/office/drawing/2014/main" id="{E41E1BE2-6AEE-4FDA-8EE0-15B48E41D38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14" name="Text Box 692">
          <a:extLst>
            <a:ext uri="{FF2B5EF4-FFF2-40B4-BE49-F238E27FC236}">
              <a16:creationId xmlns:a16="http://schemas.microsoft.com/office/drawing/2014/main" id="{6D6526B3-3C2E-4636-9BC4-5491DD080F8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15" name="Text Box 693">
          <a:extLst>
            <a:ext uri="{FF2B5EF4-FFF2-40B4-BE49-F238E27FC236}">
              <a16:creationId xmlns:a16="http://schemas.microsoft.com/office/drawing/2014/main" id="{080E630C-D98E-42CD-8E38-508A484AB53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16" name="Text Box 694">
          <a:extLst>
            <a:ext uri="{FF2B5EF4-FFF2-40B4-BE49-F238E27FC236}">
              <a16:creationId xmlns:a16="http://schemas.microsoft.com/office/drawing/2014/main" id="{2CAA20B3-3BC4-4CDE-A808-FCC2E5BC13A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17" name="Text Box 695">
          <a:extLst>
            <a:ext uri="{FF2B5EF4-FFF2-40B4-BE49-F238E27FC236}">
              <a16:creationId xmlns:a16="http://schemas.microsoft.com/office/drawing/2014/main" id="{AE9D6DF8-DAEC-4DF1-B0AC-1E13B9A1D1C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18" name="Text Box 696">
          <a:extLst>
            <a:ext uri="{FF2B5EF4-FFF2-40B4-BE49-F238E27FC236}">
              <a16:creationId xmlns:a16="http://schemas.microsoft.com/office/drawing/2014/main" id="{CE8D7D6B-48DF-4435-A59D-9E01F520CB0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19" name="Text Box 697">
          <a:extLst>
            <a:ext uri="{FF2B5EF4-FFF2-40B4-BE49-F238E27FC236}">
              <a16:creationId xmlns:a16="http://schemas.microsoft.com/office/drawing/2014/main" id="{9277EAC4-0DCD-47EE-B15A-7F20B512F7B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20" name="Text Box 698">
          <a:extLst>
            <a:ext uri="{FF2B5EF4-FFF2-40B4-BE49-F238E27FC236}">
              <a16:creationId xmlns:a16="http://schemas.microsoft.com/office/drawing/2014/main" id="{B64F462A-3403-4D9F-9CA5-2AFE4B1E5E0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21" name="Text Box 699">
          <a:extLst>
            <a:ext uri="{FF2B5EF4-FFF2-40B4-BE49-F238E27FC236}">
              <a16:creationId xmlns:a16="http://schemas.microsoft.com/office/drawing/2014/main" id="{00AD4F00-E6D3-401B-827F-EA4ABDA6B7C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22" name="Text Box 700">
          <a:extLst>
            <a:ext uri="{FF2B5EF4-FFF2-40B4-BE49-F238E27FC236}">
              <a16:creationId xmlns:a16="http://schemas.microsoft.com/office/drawing/2014/main" id="{8AA0692B-4229-40EF-9F26-B3BD1B5518C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23" name="Text Box 701">
          <a:extLst>
            <a:ext uri="{FF2B5EF4-FFF2-40B4-BE49-F238E27FC236}">
              <a16:creationId xmlns:a16="http://schemas.microsoft.com/office/drawing/2014/main" id="{9A0585A2-DFCE-4282-AF2F-55B17E813D8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24" name="Text Box 702">
          <a:extLst>
            <a:ext uri="{FF2B5EF4-FFF2-40B4-BE49-F238E27FC236}">
              <a16:creationId xmlns:a16="http://schemas.microsoft.com/office/drawing/2014/main" id="{1529DE10-DA8E-4FC0-AB51-E1A185AC3C0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25" name="Text Box 703">
          <a:extLst>
            <a:ext uri="{FF2B5EF4-FFF2-40B4-BE49-F238E27FC236}">
              <a16:creationId xmlns:a16="http://schemas.microsoft.com/office/drawing/2014/main" id="{A81AD209-0316-4252-81A3-0A2D5049173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26" name="Text Box 704">
          <a:extLst>
            <a:ext uri="{FF2B5EF4-FFF2-40B4-BE49-F238E27FC236}">
              <a16:creationId xmlns:a16="http://schemas.microsoft.com/office/drawing/2014/main" id="{0B0E10CD-F820-4571-A836-24E5E2FB715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27" name="Text Box 705">
          <a:extLst>
            <a:ext uri="{FF2B5EF4-FFF2-40B4-BE49-F238E27FC236}">
              <a16:creationId xmlns:a16="http://schemas.microsoft.com/office/drawing/2014/main" id="{56AEC421-4BFF-4168-A552-274E6482746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28" name="Text Box 706">
          <a:extLst>
            <a:ext uri="{FF2B5EF4-FFF2-40B4-BE49-F238E27FC236}">
              <a16:creationId xmlns:a16="http://schemas.microsoft.com/office/drawing/2014/main" id="{23382DD5-4B68-4463-B613-52AFFADC648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29" name="Text Box 707">
          <a:extLst>
            <a:ext uri="{FF2B5EF4-FFF2-40B4-BE49-F238E27FC236}">
              <a16:creationId xmlns:a16="http://schemas.microsoft.com/office/drawing/2014/main" id="{7CF03E46-36BC-4987-90A9-5A5A69B7095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30" name="Text Box 708">
          <a:extLst>
            <a:ext uri="{FF2B5EF4-FFF2-40B4-BE49-F238E27FC236}">
              <a16:creationId xmlns:a16="http://schemas.microsoft.com/office/drawing/2014/main" id="{1D7C9C19-ADFC-421D-A757-3C00716D4BA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31" name="Text Box 709">
          <a:extLst>
            <a:ext uri="{FF2B5EF4-FFF2-40B4-BE49-F238E27FC236}">
              <a16:creationId xmlns:a16="http://schemas.microsoft.com/office/drawing/2014/main" id="{E7F07DB4-756F-4666-B7A4-DFB366FDA5A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32" name="Text Box 710">
          <a:extLst>
            <a:ext uri="{FF2B5EF4-FFF2-40B4-BE49-F238E27FC236}">
              <a16:creationId xmlns:a16="http://schemas.microsoft.com/office/drawing/2014/main" id="{17F2B390-95A8-47BE-8493-2DB59A7C50D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33" name="Text Box 711">
          <a:extLst>
            <a:ext uri="{FF2B5EF4-FFF2-40B4-BE49-F238E27FC236}">
              <a16:creationId xmlns:a16="http://schemas.microsoft.com/office/drawing/2014/main" id="{B0F06AF7-B0FE-4A4B-AB7D-0E1D37EB0A5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34" name="Text Box 712">
          <a:extLst>
            <a:ext uri="{FF2B5EF4-FFF2-40B4-BE49-F238E27FC236}">
              <a16:creationId xmlns:a16="http://schemas.microsoft.com/office/drawing/2014/main" id="{C43E00C0-AF9A-45AC-94E2-C59278BB86E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35" name="Text Box 713">
          <a:extLst>
            <a:ext uri="{FF2B5EF4-FFF2-40B4-BE49-F238E27FC236}">
              <a16:creationId xmlns:a16="http://schemas.microsoft.com/office/drawing/2014/main" id="{C7463A11-F893-46EB-8476-8C4A14F81C7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36" name="Text Box 714">
          <a:extLst>
            <a:ext uri="{FF2B5EF4-FFF2-40B4-BE49-F238E27FC236}">
              <a16:creationId xmlns:a16="http://schemas.microsoft.com/office/drawing/2014/main" id="{BFDC3530-D914-4C4D-BBC3-F38408D7C73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37" name="Text Box 715">
          <a:extLst>
            <a:ext uri="{FF2B5EF4-FFF2-40B4-BE49-F238E27FC236}">
              <a16:creationId xmlns:a16="http://schemas.microsoft.com/office/drawing/2014/main" id="{AA71AF1C-A174-486A-AA41-1BAC34B4FFC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38" name="Text Box 716">
          <a:extLst>
            <a:ext uri="{FF2B5EF4-FFF2-40B4-BE49-F238E27FC236}">
              <a16:creationId xmlns:a16="http://schemas.microsoft.com/office/drawing/2014/main" id="{D4711780-2427-4407-AE2A-A75CEBA9ECC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39" name="Text Box 717">
          <a:extLst>
            <a:ext uri="{FF2B5EF4-FFF2-40B4-BE49-F238E27FC236}">
              <a16:creationId xmlns:a16="http://schemas.microsoft.com/office/drawing/2014/main" id="{2C3DF0DC-B65E-4BA8-BD6E-88E0C4383A9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40" name="Text Box 718">
          <a:extLst>
            <a:ext uri="{FF2B5EF4-FFF2-40B4-BE49-F238E27FC236}">
              <a16:creationId xmlns:a16="http://schemas.microsoft.com/office/drawing/2014/main" id="{A9B6FD96-BC95-433A-878D-AA12C2F1B02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41" name="Text Box 719">
          <a:extLst>
            <a:ext uri="{FF2B5EF4-FFF2-40B4-BE49-F238E27FC236}">
              <a16:creationId xmlns:a16="http://schemas.microsoft.com/office/drawing/2014/main" id="{25278B8F-45A7-44DA-8B02-2FC4D5512D7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42" name="Text Box 720">
          <a:extLst>
            <a:ext uri="{FF2B5EF4-FFF2-40B4-BE49-F238E27FC236}">
              <a16:creationId xmlns:a16="http://schemas.microsoft.com/office/drawing/2014/main" id="{161888C2-D138-4461-91F7-06A9281AD4C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43" name="Text Box 721">
          <a:extLst>
            <a:ext uri="{FF2B5EF4-FFF2-40B4-BE49-F238E27FC236}">
              <a16:creationId xmlns:a16="http://schemas.microsoft.com/office/drawing/2014/main" id="{3EFDA0D7-31A6-4DCF-8AF8-9FB998BFAF1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44" name="Text Box 722">
          <a:extLst>
            <a:ext uri="{FF2B5EF4-FFF2-40B4-BE49-F238E27FC236}">
              <a16:creationId xmlns:a16="http://schemas.microsoft.com/office/drawing/2014/main" id="{7830838C-57E7-4635-9CF5-E324E3BAC0F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19225"/>
    <xdr:sp macro="" textlink="">
      <xdr:nvSpPr>
        <xdr:cNvPr id="2645" name="Text Box 723">
          <a:extLst>
            <a:ext uri="{FF2B5EF4-FFF2-40B4-BE49-F238E27FC236}">
              <a16:creationId xmlns:a16="http://schemas.microsoft.com/office/drawing/2014/main" id="{15529B7A-422D-44C2-8FCD-88585750F1B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46" name="Text Box 724">
          <a:extLst>
            <a:ext uri="{FF2B5EF4-FFF2-40B4-BE49-F238E27FC236}">
              <a16:creationId xmlns:a16="http://schemas.microsoft.com/office/drawing/2014/main" id="{D4DDFF54-127E-4CE1-8C32-0A9DE4CDB69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47" name="Text Box 725">
          <a:extLst>
            <a:ext uri="{FF2B5EF4-FFF2-40B4-BE49-F238E27FC236}">
              <a16:creationId xmlns:a16="http://schemas.microsoft.com/office/drawing/2014/main" id="{744C30D9-F2D9-49CD-9007-B2AF95FAE4D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48" name="Text Box 726">
          <a:extLst>
            <a:ext uri="{FF2B5EF4-FFF2-40B4-BE49-F238E27FC236}">
              <a16:creationId xmlns:a16="http://schemas.microsoft.com/office/drawing/2014/main" id="{0488A0D5-AF12-4D9F-9E79-8BAA60F209E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49" name="Text Box 727">
          <a:extLst>
            <a:ext uri="{FF2B5EF4-FFF2-40B4-BE49-F238E27FC236}">
              <a16:creationId xmlns:a16="http://schemas.microsoft.com/office/drawing/2014/main" id="{3F6BAE7C-4B70-4A88-AB0C-93C9334F9B6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50" name="Text Box 728">
          <a:extLst>
            <a:ext uri="{FF2B5EF4-FFF2-40B4-BE49-F238E27FC236}">
              <a16:creationId xmlns:a16="http://schemas.microsoft.com/office/drawing/2014/main" id="{2BF14ABE-5517-42BF-8569-9AB2B5B7AEA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51" name="Text Box 729">
          <a:extLst>
            <a:ext uri="{FF2B5EF4-FFF2-40B4-BE49-F238E27FC236}">
              <a16:creationId xmlns:a16="http://schemas.microsoft.com/office/drawing/2014/main" id="{85041B02-05A5-46A3-9D07-4285223C88C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52" name="Text Box 730">
          <a:extLst>
            <a:ext uri="{FF2B5EF4-FFF2-40B4-BE49-F238E27FC236}">
              <a16:creationId xmlns:a16="http://schemas.microsoft.com/office/drawing/2014/main" id="{FFFB30A1-6293-4EFE-95E0-93A16E1EEA2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53" name="Text Box 731">
          <a:extLst>
            <a:ext uri="{FF2B5EF4-FFF2-40B4-BE49-F238E27FC236}">
              <a16:creationId xmlns:a16="http://schemas.microsoft.com/office/drawing/2014/main" id="{577B7D26-9283-4C18-88F5-38FDA039C01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54" name="Text Box 732">
          <a:extLst>
            <a:ext uri="{FF2B5EF4-FFF2-40B4-BE49-F238E27FC236}">
              <a16:creationId xmlns:a16="http://schemas.microsoft.com/office/drawing/2014/main" id="{6E16900E-C5E0-4570-88EE-F284B063D3B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55" name="Text Box 733">
          <a:extLst>
            <a:ext uri="{FF2B5EF4-FFF2-40B4-BE49-F238E27FC236}">
              <a16:creationId xmlns:a16="http://schemas.microsoft.com/office/drawing/2014/main" id="{B205F72D-4A3A-4A2F-8CA5-42094F44899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56" name="Text Box 734">
          <a:extLst>
            <a:ext uri="{FF2B5EF4-FFF2-40B4-BE49-F238E27FC236}">
              <a16:creationId xmlns:a16="http://schemas.microsoft.com/office/drawing/2014/main" id="{1EFC148B-1F35-42B7-9851-4A16D180B02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57" name="Text Box 735">
          <a:extLst>
            <a:ext uri="{FF2B5EF4-FFF2-40B4-BE49-F238E27FC236}">
              <a16:creationId xmlns:a16="http://schemas.microsoft.com/office/drawing/2014/main" id="{BDF8B4AB-30D4-4861-90B6-8841B771B77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58" name="Text Box 736">
          <a:extLst>
            <a:ext uri="{FF2B5EF4-FFF2-40B4-BE49-F238E27FC236}">
              <a16:creationId xmlns:a16="http://schemas.microsoft.com/office/drawing/2014/main" id="{D8D10EBA-059A-4F08-9C49-FB970617A03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59" name="Text Box 737">
          <a:extLst>
            <a:ext uri="{FF2B5EF4-FFF2-40B4-BE49-F238E27FC236}">
              <a16:creationId xmlns:a16="http://schemas.microsoft.com/office/drawing/2014/main" id="{8804FDF4-5932-4BCE-8D72-0B26A4DCBE2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60" name="Text Box 738">
          <a:extLst>
            <a:ext uri="{FF2B5EF4-FFF2-40B4-BE49-F238E27FC236}">
              <a16:creationId xmlns:a16="http://schemas.microsoft.com/office/drawing/2014/main" id="{FE56D5AB-0608-47C2-B809-2ECAF197FED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61" name="Text Box 739">
          <a:extLst>
            <a:ext uri="{FF2B5EF4-FFF2-40B4-BE49-F238E27FC236}">
              <a16:creationId xmlns:a16="http://schemas.microsoft.com/office/drawing/2014/main" id="{202EE860-B6AC-4DE2-9D4D-75C0E516C60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62" name="Text Box 740">
          <a:extLst>
            <a:ext uri="{FF2B5EF4-FFF2-40B4-BE49-F238E27FC236}">
              <a16:creationId xmlns:a16="http://schemas.microsoft.com/office/drawing/2014/main" id="{D94BE9FA-89C2-4E7F-8C81-DF54CFF248A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63" name="Text Box 741">
          <a:extLst>
            <a:ext uri="{FF2B5EF4-FFF2-40B4-BE49-F238E27FC236}">
              <a16:creationId xmlns:a16="http://schemas.microsoft.com/office/drawing/2014/main" id="{67FD25F6-6EE7-411E-B643-99DCDBEE623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64" name="Text Box 742">
          <a:extLst>
            <a:ext uri="{FF2B5EF4-FFF2-40B4-BE49-F238E27FC236}">
              <a16:creationId xmlns:a16="http://schemas.microsoft.com/office/drawing/2014/main" id="{A11A976D-5D2F-42E8-8A25-D873813FC33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65" name="Text Box 743">
          <a:extLst>
            <a:ext uri="{FF2B5EF4-FFF2-40B4-BE49-F238E27FC236}">
              <a16:creationId xmlns:a16="http://schemas.microsoft.com/office/drawing/2014/main" id="{3708723D-88CF-478E-AF9C-11FEEDA9BD9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66" name="Text Box 744">
          <a:extLst>
            <a:ext uri="{FF2B5EF4-FFF2-40B4-BE49-F238E27FC236}">
              <a16:creationId xmlns:a16="http://schemas.microsoft.com/office/drawing/2014/main" id="{E8EE1EE9-EB96-4A20-8BF9-0F32291728E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67" name="Text Box 745">
          <a:extLst>
            <a:ext uri="{FF2B5EF4-FFF2-40B4-BE49-F238E27FC236}">
              <a16:creationId xmlns:a16="http://schemas.microsoft.com/office/drawing/2014/main" id="{EDE5CB4B-2302-4828-860E-315C5552D29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68" name="Text Box 746">
          <a:extLst>
            <a:ext uri="{FF2B5EF4-FFF2-40B4-BE49-F238E27FC236}">
              <a16:creationId xmlns:a16="http://schemas.microsoft.com/office/drawing/2014/main" id="{2E21D887-3A4C-4203-8486-2F0B65563F1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69" name="Text Box 747">
          <a:extLst>
            <a:ext uri="{FF2B5EF4-FFF2-40B4-BE49-F238E27FC236}">
              <a16:creationId xmlns:a16="http://schemas.microsoft.com/office/drawing/2014/main" id="{CCEC8A66-1957-4C30-BCCB-1CA95366B16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70" name="Text Box 748">
          <a:extLst>
            <a:ext uri="{FF2B5EF4-FFF2-40B4-BE49-F238E27FC236}">
              <a16:creationId xmlns:a16="http://schemas.microsoft.com/office/drawing/2014/main" id="{DAF1A44D-B5A7-4D7E-8C03-1D3C05E8937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71" name="Text Box 749">
          <a:extLst>
            <a:ext uri="{FF2B5EF4-FFF2-40B4-BE49-F238E27FC236}">
              <a16:creationId xmlns:a16="http://schemas.microsoft.com/office/drawing/2014/main" id="{5D391941-37BB-47C4-807A-F305E73F47A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72" name="Text Box 764">
          <a:extLst>
            <a:ext uri="{FF2B5EF4-FFF2-40B4-BE49-F238E27FC236}">
              <a16:creationId xmlns:a16="http://schemas.microsoft.com/office/drawing/2014/main" id="{64C87FF4-C7B1-4EB9-9494-2C58DA8169B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73" name="Text Box 765">
          <a:extLst>
            <a:ext uri="{FF2B5EF4-FFF2-40B4-BE49-F238E27FC236}">
              <a16:creationId xmlns:a16="http://schemas.microsoft.com/office/drawing/2014/main" id="{5D5A7D31-F3CC-4275-B79E-BCD6ED98BCE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74" name="Text Box 766">
          <a:extLst>
            <a:ext uri="{FF2B5EF4-FFF2-40B4-BE49-F238E27FC236}">
              <a16:creationId xmlns:a16="http://schemas.microsoft.com/office/drawing/2014/main" id="{4D8C2AB3-6CD6-4267-BF87-17A2BC02C49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75" name="Text Box 767">
          <a:extLst>
            <a:ext uri="{FF2B5EF4-FFF2-40B4-BE49-F238E27FC236}">
              <a16:creationId xmlns:a16="http://schemas.microsoft.com/office/drawing/2014/main" id="{25C59FAA-2D84-4FD7-9B28-FB7F4B7DC74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76" name="Text Box 768">
          <a:extLst>
            <a:ext uri="{FF2B5EF4-FFF2-40B4-BE49-F238E27FC236}">
              <a16:creationId xmlns:a16="http://schemas.microsoft.com/office/drawing/2014/main" id="{1FBB7521-AF0E-4070-B72E-7423C0E4BBB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77" name="Text Box 769">
          <a:extLst>
            <a:ext uri="{FF2B5EF4-FFF2-40B4-BE49-F238E27FC236}">
              <a16:creationId xmlns:a16="http://schemas.microsoft.com/office/drawing/2014/main" id="{8D086504-BBCE-4B4D-BABD-82DF06A1CF0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78" name="Text Box 770">
          <a:extLst>
            <a:ext uri="{FF2B5EF4-FFF2-40B4-BE49-F238E27FC236}">
              <a16:creationId xmlns:a16="http://schemas.microsoft.com/office/drawing/2014/main" id="{CB70C3EF-1814-46FF-8FCF-E6A372B479E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79" name="Text Box 771">
          <a:extLst>
            <a:ext uri="{FF2B5EF4-FFF2-40B4-BE49-F238E27FC236}">
              <a16:creationId xmlns:a16="http://schemas.microsoft.com/office/drawing/2014/main" id="{211931E7-735B-421F-A927-1FCC11795C4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80" name="Text Box 772">
          <a:extLst>
            <a:ext uri="{FF2B5EF4-FFF2-40B4-BE49-F238E27FC236}">
              <a16:creationId xmlns:a16="http://schemas.microsoft.com/office/drawing/2014/main" id="{9D8A370E-95C4-4289-B304-25A1F2454CD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81" name="Text Box 773">
          <a:extLst>
            <a:ext uri="{FF2B5EF4-FFF2-40B4-BE49-F238E27FC236}">
              <a16:creationId xmlns:a16="http://schemas.microsoft.com/office/drawing/2014/main" id="{7152174F-264A-46D3-9659-AC8CE131E7B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82" name="Text Box 774">
          <a:extLst>
            <a:ext uri="{FF2B5EF4-FFF2-40B4-BE49-F238E27FC236}">
              <a16:creationId xmlns:a16="http://schemas.microsoft.com/office/drawing/2014/main" id="{E34CB3EE-7DF0-4460-985C-0D70E5FDC1F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83" name="Text Box 775">
          <a:extLst>
            <a:ext uri="{FF2B5EF4-FFF2-40B4-BE49-F238E27FC236}">
              <a16:creationId xmlns:a16="http://schemas.microsoft.com/office/drawing/2014/main" id="{21BA74F6-4296-4681-9F04-6A6C384FC3A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84" name="Text Box 776">
          <a:extLst>
            <a:ext uri="{FF2B5EF4-FFF2-40B4-BE49-F238E27FC236}">
              <a16:creationId xmlns:a16="http://schemas.microsoft.com/office/drawing/2014/main" id="{45A11108-3A6F-4D64-B4F5-3E115972BC4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85" name="Text Box 777">
          <a:extLst>
            <a:ext uri="{FF2B5EF4-FFF2-40B4-BE49-F238E27FC236}">
              <a16:creationId xmlns:a16="http://schemas.microsoft.com/office/drawing/2014/main" id="{4A6874E0-792D-4CCA-9D7F-72833A465DB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86" name="Text Box 778">
          <a:extLst>
            <a:ext uri="{FF2B5EF4-FFF2-40B4-BE49-F238E27FC236}">
              <a16:creationId xmlns:a16="http://schemas.microsoft.com/office/drawing/2014/main" id="{A48E0A27-D46C-4C6F-88DF-C8089194D9F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87" name="Text Box 779">
          <a:extLst>
            <a:ext uri="{FF2B5EF4-FFF2-40B4-BE49-F238E27FC236}">
              <a16:creationId xmlns:a16="http://schemas.microsoft.com/office/drawing/2014/main" id="{A36C3070-0E57-4924-B38A-1F7EEEF1B65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88" name="Text Box 780">
          <a:extLst>
            <a:ext uri="{FF2B5EF4-FFF2-40B4-BE49-F238E27FC236}">
              <a16:creationId xmlns:a16="http://schemas.microsoft.com/office/drawing/2014/main" id="{43D4F23C-8EDB-4266-98FC-52D000C7577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89" name="Text Box 781">
          <a:extLst>
            <a:ext uri="{FF2B5EF4-FFF2-40B4-BE49-F238E27FC236}">
              <a16:creationId xmlns:a16="http://schemas.microsoft.com/office/drawing/2014/main" id="{0D556CAE-126B-4989-A797-2C100A337EF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90" name="Text Box 782">
          <a:extLst>
            <a:ext uri="{FF2B5EF4-FFF2-40B4-BE49-F238E27FC236}">
              <a16:creationId xmlns:a16="http://schemas.microsoft.com/office/drawing/2014/main" id="{C1F38B90-E7A3-485F-BAA1-B9204B6CD48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91" name="Text Box 783">
          <a:extLst>
            <a:ext uri="{FF2B5EF4-FFF2-40B4-BE49-F238E27FC236}">
              <a16:creationId xmlns:a16="http://schemas.microsoft.com/office/drawing/2014/main" id="{3BBAFAB3-34FD-4D1B-8899-DFCDB4C1809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92" name="Text Box 784">
          <a:extLst>
            <a:ext uri="{FF2B5EF4-FFF2-40B4-BE49-F238E27FC236}">
              <a16:creationId xmlns:a16="http://schemas.microsoft.com/office/drawing/2014/main" id="{2FB86D8D-DE8F-4BCE-A4CA-B7E0E3DAA9D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93" name="Text Box 785">
          <a:extLst>
            <a:ext uri="{FF2B5EF4-FFF2-40B4-BE49-F238E27FC236}">
              <a16:creationId xmlns:a16="http://schemas.microsoft.com/office/drawing/2014/main" id="{F37715D2-6068-4381-83FF-F8FE22B0790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94" name="Text Box 786">
          <a:extLst>
            <a:ext uri="{FF2B5EF4-FFF2-40B4-BE49-F238E27FC236}">
              <a16:creationId xmlns:a16="http://schemas.microsoft.com/office/drawing/2014/main" id="{4BD523C8-DE1A-421B-9391-AB14EF77D4E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95" name="Text Box 787">
          <a:extLst>
            <a:ext uri="{FF2B5EF4-FFF2-40B4-BE49-F238E27FC236}">
              <a16:creationId xmlns:a16="http://schemas.microsoft.com/office/drawing/2014/main" id="{EEA636F0-F180-4BE3-B9D9-F4A3761048B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96" name="Text Box 788">
          <a:extLst>
            <a:ext uri="{FF2B5EF4-FFF2-40B4-BE49-F238E27FC236}">
              <a16:creationId xmlns:a16="http://schemas.microsoft.com/office/drawing/2014/main" id="{EC2D3E3A-5405-4A3E-90BC-3286FC7441C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97" name="Text Box 789">
          <a:extLst>
            <a:ext uri="{FF2B5EF4-FFF2-40B4-BE49-F238E27FC236}">
              <a16:creationId xmlns:a16="http://schemas.microsoft.com/office/drawing/2014/main" id="{B44E09F0-9095-496C-AF8D-41898A53939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98" name="Text Box 790">
          <a:extLst>
            <a:ext uri="{FF2B5EF4-FFF2-40B4-BE49-F238E27FC236}">
              <a16:creationId xmlns:a16="http://schemas.microsoft.com/office/drawing/2014/main" id="{363D3DA3-323A-483C-B002-E40BF591265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699" name="Text Box 791">
          <a:extLst>
            <a:ext uri="{FF2B5EF4-FFF2-40B4-BE49-F238E27FC236}">
              <a16:creationId xmlns:a16="http://schemas.microsoft.com/office/drawing/2014/main" id="{3C2B7EF1-C94E-4723-9E64-5E506819D29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19225"/>
    <xdr:sp macro="" textlink="">
      <xdr:nvSpPr>
        <xdr:cNvPr id="2700" name="Text Box 792">
          <a:extLst>
            <a:ext uri="{FF2B5EF4-FFF2-40B4-BE49-F238E27FC236}">
              <a16:creationId xmlns:a16="http://schemas.microsoft.com/office/drawing/2014/main" id="{F1F7D419-FF55-4A55-B52D-572D73CF1D77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19225"/>
    <xdr:sp macro="" textlink="">
      <xdr:nvSpPr>
        <xdr:cNvPr id="2701" name="Text Box 793">
          <a:extLst>
            <a:ext uri="{FF2B5EF4-FFF2-40B4-BE49-F238E27FC236}">
              <a16:creationId xmlns:a16="http://schemas.microsoft.com/office/drawing/2014/main" id="{2C5E5748-8637-4F75-BD88-6C24EC2B49BE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19225"/>
    <xdr:sp macro="" textlink="">
      <xdr:nvSpPr>
        <xdr:cNvPr id="2702" name="Text Box 794">
          <a:extLst>
            <a:ext uri="{FF2B5EF4-FFF2-40B4-BE49-F238E27FC236}">
              <a16:creationId xmlns:a16="http://schemas.microsoft.com/office/drawing/2014/main" id="{ACBD5C80-4C8C-447E-9AA8-537E8CC98188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19225"/>
    <xdr:sp macro="" textlink="">
      <xdr:nvSpPr>
        <xdr:cNvPr id="2703" name="Text Box 795">
          <a:extLst>
            <a:ext uri="{FF2B5EF4-FFF2-40B4-BE49-F238E27FC236}">
              <a16:creationId xmlns:a16="http://schemas.microsoft.com/office/drawing/2014/main" id="{77572E96-EDD2-4559-B200-21D521BB4073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704" name="Text Box 796">
          <a:extLst>
            <a:ext uri="{FF2B5EF4-FFF2-40B4-BE49-F238E27FC236}">
              <a16:creationId xmlns:a16="http://schemas.microsoft.com/office/drawing/2014/main" id="{D1C3EEEA-9AD5-464C-9BE5-176520C751B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19225"/>
    <xdr:sp macro="" textlink="">
      <xdr:nvSpPr>
        <xdr:cNvPr id="2705" name="Text Box 797">
          <a:extLst>
            <a:ext uri="{FF2B5EF4-FFF2-40B4-BE49-F238E27FC236}">
              <a16:creationId xmlns:a16="http://schemas.microsoft.com/office/drawing/2014/main" id="{E6F3ACCB-8EAC-40CB-AE37-66EA3E281AC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83</xdr:row>
      <xdr:rowOff>0</xdr:rowOff>
    </xdr:from>
    <xdr:ext cx="66675" cy="19050"/>
    <xdr:sp macro="" textlink="">
      <xdr:nvSpPr>
        <xdr:cNvPr id="2706" name="Text Box 127">
          <a:extLst>
            <a:ext uri="{FF2B5EF4-FFF2-40B4-BE49-F238E27FC236}">
              <a16:creationId xmlns:a16="http://schemas.microsoft.com/office/drawing/2014/main" id="{0E5A6312-63CD-4723-982E-FB895DFD9A0D}"/>
            </a:ext>
          </a:extLst>
        </xdr:cNvPr>
        <xdr:cNvSpPr txBox="1">
          <a:spLocks noChangeArrowheads="1"/>
        </xdr:cNvSpPr>
      </xdr:nvSpPr>
      <xdr:spPr bwMode="auto">
        <a:xfrm>
          <a:off x="5962650" y="624459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83</xdr:row>
      <xdr:rowOff>0</xdr:rowOff>
    </xdr:from>
    <xdr:ext cx="66675" cy="19050"/>
    <xdr:sp macro="" textlink="">
      <xdr:nvSpPr>
        <xdr:cNvPr id="2707" name="Text Box 127">
          <a:extLst>
            <a:ext uri="{FF2B5EF4-FFF2-40B4-BE49-F238E27FC236}">
              <a16:creationId xmlns:a16="http://schemas.microsoft.com/office/drawing/2014/main" id="{697458C9-F074-4D68-803A-335499EE5641}"/>
            </a:ext>
          </a:extLst>
        </xdr:cNvPr>
        <xdr:cNvSpPr txBox="1">
          <a:spLocks noChangeArrowheads="1"/>
        </xdr:cNvSpPr>
      </xdr:nvSpPr>
      <xdr:spPr bwMode="auto">
        <a:xfrm>
          <a:off x="5962650" y="624459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708" name="Text Box 605">
          <a:extLst>
            <a:ext uri="{FF2B5EF4-FFF2-40B4-BE49-F238E27FC236}">
              <a16:creationId xmlns:a16="http://schemas.microsoft.com/office/drawing/2014/main" id="{0D66C9F0-8F73-4B28-8264-3FFBAF45A24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709" name="Text Box 606">
          <a:extLst>
            <a:ext uri="{FF2B5EF4-FFF2-40B4-BE49-F238E27FC236}">
              <a16:creationId xmlns:a16="http://schemas.microsoft.com/office/drawing/2014/main" id="{2AA232B6-E8DE-4CFD-8CB3-963C357874E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710" name="Text Box 607">
          <a:extLst>
            <a:ext uri="{FF2B5EF4-FFF2-40B4-BE49-F238E27FC236}">
              <a16:creationId xmlns:a16="http://schemas.microsoft.com/office/drawing/2014/main" id="{CD8406EA-DB6C-4B0A-9343-62AC74BF16E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711" name="Text Box 608">
          <a:extLst>
            <a:ext uri="{FF2B5EF4-FFF2-40B4-BE49-F238E27FC236}">
              <a16:creationId xmlns:a16="http://schemas.microsoft.com/office/drawing/2014/main" id="{404367AF-7F85-4A88-92F7-2BA16FE203D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712" name="Text Box 609">
          <a:extLst>
            <a:ext uri="{FF2B5EF4-FFF2-40B4-BE49-F238E27FC236}">
              <a16:creationId xmlns:a16="http://schemas.microsoft.com/office/drawing/2014/main" id="{435CBDD1-E94A-4CCD-A64A-E19F13F976A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713" name="Text Box 610">
          <a:extLst>
            <a:ext uri="{FF2B5EF4-FFF2-40B4-BE49-F238E27FC236}">
              <a16:creationId xmlns:a16="http://schemas.microsoft.com/office/drawing/2014/main" id="{630BDC2E-EF11-4D05-A528-D976CC70BA0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714" name="Text Box 611">
          <a:extLst>
            <a:ext uri="{FF2B5EF4-FFF2-40B4-BE49-F238E27FC236}">
              <a16:creationId xmlns:a16="http://schemas.microsoft.com/office/drawing/2014/main" id="{B73E7657-92BE-4FC5-9800-F34DFD53A72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715" name="Text Box 612">
          <a:extLst>
            <a:ext uri="{FF2B5EF4-FFF2-40B4-BE49-F238E27FC236}">
              <a16:creationId xmlns:a16="http://schemas.microsoft.com/office/drawing/2014/main" id="{EF166A62-7AF4-4036-A39C-AF7156DF595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716" name="Text Box 613">
          <a:extLst>
            <a:ext uri="{FF2B5EF4-FFF2-40B4-BE49-F238E27FC236}">
              <a16:creationId xmlns:a16="http://schemas.microsoft.com/office/drawing/2014/main" id="{609DE6AA-3047-460F-B2EA-853AC008DAA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717" name="Text Box 614">
          <a:extLst>
            <a:ext uri="{FF2B5EF4-FFF2-40B4-BE49-F238E27FC236}">
              <a16:creationId xmlns:a16="http://schemas.microsoft.com/office/drawing/2014/main" id="{F0E08233-492E-4169-B6CA-6E7373C31DC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718" name="Text Box 615">
          <a:extLst>
            <a:ext uri="{FF2B5EF4-FFF2-40B4-BE49-F238E27FC236}">
              <a16:creationId xmlns:a16="http://schemas.microsoft.com/office/drawing/2014/main" id="{6473DEA0-2E87-44CD-A939-623602E27C7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719" name="Text Box 616">
          <a:extLst>
            <a:ext uri="{FF2B5EF4-FFF2-40B4-BE49-F238E27FC236}">
              <a16:creationId xmlns:a16="http://schemas.microsoft.com/office/drawing/2014/main" id="{B9EF8396-D4B4-4327-B01A-717FBAE7440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720" name="Text Box 617">
          <a:extLst>
            <a:ext uri="{FF2B5EF4-FFF2-40B4-BE49-F238E27FC236}">
              <a16:creationId xmlns:a16="http://schemas.microsoft.com/office/drawing/2014/main" id="{603FB01A-CE29-4629-9B6B-48D8A276181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721" name="Text Box 618">
          <a:extLst>
            <a:ext uri="{FF2B5EF4-FFF2-40B4-BE49-F238E27FC236}">
              <a16:creationId xmlns:a16="http://schemas.microsoft.com/office/drawing/2014/main" id="{33B3ACAA-547A-42AC-BA62-71EB07A0627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722" name="Text Box 619">
          <a:extLst>
            <a:ext uri="{FF2B5EF4-FFF2-40B4-BE49-F238E27FC236}">
              <a16:creationId xmlns:a16="http://schemas.microsoft.com/office/drawing/2014/main" id="{AA7249BC-A884-4FBE-A2B1-40B7E4BE3F7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23" name="Text Box 620">
          <a:extLst>
            <a:ext uri="{FF2B5EF4-FFF2-40B4-BE49-F238E27FC236}">
              <a16:creationId xmlns:a16="http://schemas.microsoft.com/office/drawing/2014/main" id="{B3D66625-9EE2-4596-A857-5A060FA434E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24" name="Text Box 621">
          <a:extLst>
            <a:ext uri="{FF2B5EF4-FFF2-40B4-BE49-F238E27FC236}">
              <a16:creationId xmlns:a16="http://schemas.microsoft.com/office/drawing/2014/main" id="{E05BF3F2-A2A1-4287-9425-C7FE44F1EED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25" name="Text Box 622">
          <a:extLst>
            <a:ext uri="{FF2B5EF4-FFF2-40B4-BE49-F238E27FC236}">
              <a16:creationId xmlns:a16="http://schemas.microsoft.com/office/drawing/2014/main" id="{CD90B45E-511A-41BF-899C-CFA1676B7E3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26" name="Text Box 623">
          <a:extLst>
            <a:ext uri="{FF2B5EF4-FFF2-40B4-BE49-F238E27FC236}">
              <a16:creationId xmlns:a16="http://schemas.microsoft.com/office/drawing/2014/main" id="{58D3F15A-9292-48F8-AEAA-3074EC8EEEC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27" name="Text Box 624">
          <a:extLst>
            <a:ext uri="{FF2B5EF4-FFF2-40B4-BE49-F238E27FC236}">
              <a16:creationId xmlns:a16="http://schemas.microsoft.com/office/drawing/2014/main" id="{1FCD867E-BBDD-4936-9DE1-E1F44AB63BE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28" name="Text Box 625">
          <a:extLst>
            <a:ext uri="{FF2B5EF4-FFF2-40B4-BE49-F238E27FC236}">
              <a16:creationId xmlns:a16="http://schemas.microsoft.com/office/drawing/2014/main" id="{70FA3D1B-86CB-4810-A0C1-1558CF957BC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29" name="Text Box 626">
          <a:extLst>
            <a:ext uri="{FF2B5EF4-FFF2-40B4-BE49-F238E27FC236}">
              <a16:creationId xmlns:a16="http://schemas.microsoft.com/office/drawing/2014/main" id="{3A502AE1-3887-4FB1-A418-10242883B8A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30" name="Text Box 627">
          <a:extLst>
            <a:ext uri="{FF2B5EF4-FFF2-40B4-BE49-F238E27FC236}">
              <a16:creationId xmlns:a16="http://schemas.microsoft.com/office/drawing/2014/main" id="{C1A4066A-CAE1-450A-A1CC-980BA1228F2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31" name="Text Box 628">
          <a:extLst>
            <a:ext uri="{FF2B5EF4-FFF2-40B4-BE49-F238E27FC236}">
              <a16:creationId xmlns:a16="http://schemas.microsoft.com/office/drawing/2014/main" id="{E73B444D-B950-4C29-9A4E-2BD163A2A74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32" name="Text Box 629">
          <a:extLst>
            <a:ext uri="{FF2B5EF4-FFF2-40B4-BE49-F238E27FC236}">
              <a16:creationId xmlns:a16="http://schemas.microsoft.com/office/drawing/2014/main" id="{EA4AED78-37CF-4681-BA27-58335773488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33" name="Text Box 630">
          <a:extLst>
            <a:ext uri="{FF2B5EF4-FFF2-40B4-BE49-F238E27FC236}">
              <a16:creationId xmlns:a16="http://schemas.microsoft.com/office/drawing/2014/main" id="{ADC4FD2E-D4CA-4C82-B172-8CC1A5A0501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34" name="Text Box 631">
          <a:extLst>
            <a:ext uri="{FF2B5EF4-FFF2-40B4-BE49-F238E27FC236}">
              <a16:creationId xmlns:a16="http://schemas.microsoft.com/office/drawing/2014/main" id="{2AC40F74-0ED4-4721-B18D-F4B3DD5A4A8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35" name="Text Box 632">
          <a:extLst>
            <a:ext uri="{FF2B5EF4-FFF2-40B4-BE49-F238E27FC236}">
              <a16:creationId xmlns:a16="http://schemas.microsoft.com/office/drawing/2014/main" id="{85342A41-248B-4CD3-A564-04885C0B3D8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36" name="Text Box 633">
          <a:extLst>
            <a:ext uri="{FF2B5EF4-FFF2-40B4-BE49-F238E27FC236}">
              <a16:creationId xmlns:a16="http://schemas.microsoft.com/office/drawing/2014/main" id="{C7C4390A-1722-4501-913C-8C108EA7648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37" name="Text Box 634">
          <a:extLst>
            <a:ext uri="{FF2B5EF4-FFF2-40B4-BE49-F238E27FC236}">
              <a16:creationId xmlns:a16="http://schemas.microsoft.com/office/drawing/2014/main" id="{FCD048A3-E60E-4BFD-8786-157C121840E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38" name="Text Box 635">
          <a:extLst>
            <a:ext uri="{FF2B5EF4-FFF2-40B4-BE49-F238E27FC236}">
              <a16:creationId xmlns:a16="http://schemas.microsoft.com/office/drawing/2014/main" id="{234ACB1C-A772-428B-B565-F8510538536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39" name="Text Box 636">
          <a:extLst>
            <a:ext uri="{FF2B5EF4-FFF2-40B4-BE49-F238E27FC236}">
              <a16:creationId xmlns:a16="http://schemas.microsoft.com/office/drawing/2014/main" id="{112E21D9-CC60-49F8-97EF-A465781184B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40" name="Text Box 637">
          <a:extLst>
            <a:ext uri="{FF2B5EF4-FFF2-40B4-BE49-F238E27FC236}">
              <a16:creationId xmlns:a16="http://schemas.microsoft.com/office/drawing/2014/main" id="{9021DD91-0563-4817-B563-2F7A9A5AC1E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41" name="Text Box 638">
          <a:extLst>
            <a:ext uri="{FF2B5EF4-FFF2-40B4-BE49-F238E27FC236}">
              <a16:creationId xmlns:a16="http://schemas.microsoft.com/office/drawing/2014/main" id="{D36A93A8-9F48-49FE-96D1-69A2DE013C0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42" name="Text Box 639">
          <a:extLst>
            <a:ext uri="{FF2B5EF4-FFF2-40B4-BE49-F238E27FC236}">
              <a16:creationId xmlns:a16="http://schemas.microsoft.com/office/drawing/2014/main" id="{D33C25AB-B537-446C-83EF-37A49ABF027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43" name="Text Box 640">
          <a:extLst>
            <a:ext uri="{FF2B5EF4-FFF2-40B4-BE49-F238E27FC236}">
              <a16:creationId xmlns:a16="http://schemas.microsoft.com/office/drawing/2014/main" id="{06044D3A-B7A8-4D2A-ABD5-A80561FF807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44" name="Text Box 641">
          <a:extLst>
            <a:ext uri="{FF2B5EF4-FFF2-40B4-BE49-F238E27FC236}">
              <a16:creationId xmlns:a16="http://schemas.microsoft.com/office/drawing/2014/main" id="{4EEECDF0-73AB-48F3-9690-292B5D67A15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45" name="Text Box 642">
          <a:extLst>
            <a:ext uri="{FF2B5EF4-FFF2-40B4-BE49-F238E27FC236}">
              <a16:creationId xmlns:a16="http://schemas.microsoft.com/office/drawing/2014/main" id="{A419334C-F9F2-4E97-945F-D53C8A8F20F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46" name="Text Box 643">
          <a:extLst>
            <a:ext uri="{FF2B5EF4-FFF2-40B4-BE49-F238E27FC236}">
              <a16:creationId xmlns:a16="http://schemas.microsoft.com/office/drawing/2014/main" id="{FFA1B129-95AD-48EF-993D-93975F30AEC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47" name="Text Box 644">
          <a:extLst>
            <a:ext uri="{FF2B5EF4-FFF2-40B4-BE49-F238E27FC236}">
              <a16:creationId xmlns:a16="http://schemas.microsoft.com/office/drawing/2014/main" id="{D2077DFC-2200-42ED-BEDD-E7ADF4976CB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48" name="Text Box 645">
          <a:extLst>
            <a:ext uri="{FF2B5EF4-FFF2-40B4-BE49-F238E27FC236}">
              <a16:creationId xmlns:a16="http://schemas.microsoft.com/office/drawing/2014/main" id="{163FFE4E-4B88-4DF5-87FD-BF103117458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49" name="Text Box 646">
          <a:extLst>
            <a:ext uri="{FF2B5EF4-FFF2-40B4-BE49-F238E27FC236}">
              <a16:creationId xmlns:a16="http://schemas.microsoft.com/office/drawing/2014/main" id="{5B0AB77A-1C65-46F4-9746-BC492604EB3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50" name="Text Box 647">
          <a:extLst>
            <a:ext uri="{FF2B5EF4-FFF2-40B4-BE49-F238E27FC236}">
              <a16:creationId xmlns:a16="http://schemas.microsoft.com/office/drawing/2014/main" id="{13E7C994-37D2-40F6-925D-C5CB82864FF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51" name="Text Box 648">
          <a:extLst>
            <a:ext uri="{FF2B5EF4-FFF2-40B4-BE49-F238E27FC236}">
              <a16:creationId xmlns:a16="http://schemas.microsoft.com/office/drawing/2014/main" id="{FEF1E57A-C069-4B3A-967F-FF22433D51A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52" name="Text Box 649">
          <a:extLst>
            <a:ext uri="{FF2B5EF4-FFF2-40B4-BE49-F238E27FC236}">
              <a16:creationId xmlns:a16="http://schemas.microsoft.com/office/drawing/2014/main" id="{C38A604A-4A25-4D0A-915D-94D6B2410F4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53" name="Text Box 650">
          <a:extLst>
            <a:ext uri="{FF2B5EF4-FFF2-40B4-BE49-F238E27FC236}">
              <a16:creationId xmlns:a16="http://schemas.microsoft.com/office/drawing/2014/main" id="{EE80A794-CF7C-465C-9230-230F9A69FF4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54" name="Text Box 651">
          <a:extLst>
            <a:ext uri="{FF2B5EF4-FFF2-40B4-BE49-F238E27FC236}">
              <a16:creationId xmlns:a16="http://schemas.microsoft.com/office/drawing/2014/main" id="{D99A8898-B95C-4B4D-B416-5860531ED49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55" name="Text Box 652">
          <a:extLst>
            <a:ext uri="{FF2B5EF4-FFF2-40B4-BE49-F238E27FC236}">
              <a16:creationId xmlns:a16="http://schemas.microsoft.com/office/drawing/2014/main" id="{18823538-70CC-4926-A65E-DF4E449C99C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56" name="Text Box 653">
          <a:extLst>
            <a:ext uri="{FF2B5EF4-FFF2-40B4-BE49-F238E27FC236}">
              <a16:creationId xmlns:a16="http://schemas.microsoft.com/office/drawing/2014/main" id="{61C32471-790E-40D5-A5E0-32E1493B64C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57" name="Text Box 654">
          <a:extLst>
            <a:ext uri="{FF2B5EF4-FFF2-40B4-BE49-F238E27FC236}">
              <a16:creationId xmlns:a16="http://schemas.microsoft.com/office/drawing/2014/main" id="{CD154A8F-DF7E-4B8C-9A88-41E994EDAE2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58" name="Text Box 655">
          <a:extLst>
            <a:ext uri="{FF2B5EF4-FFF2-40B4-BE49-F238E27FC236}">
              <a16:creationId xmlns:a16="http://schemas.microsoft.com/office/drawing/2014/main" id="{8AA19480-6F72-4EC9-BA17-2B8E827ECDD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59" name="Text Box 656">
          <a:extLst>
            <a:ext uri="{FF2B5EF4-FFF2-40B4-BE49-F238E27FC236}">
              <a16:creationId xmlns:a16="http://schemas.microsoft.com/office/drawing/2014/main" id="{304636BF-F4E3-428E-921B-A2A90E8FACF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60" name="Text Box 657">
          <a:extLst>
            <a:ext uri="{FF2B5EF4-FFF2-40B4-BE49-F238E27FC236}">
              <a16:creationId xmlns:a16="http://schemas.microsoft.com/office/drawing/2014/main" id="{F83E3801-AE97-45AB-9991-A572A9B628F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61" name="Text Box 658">
          <a:extLst>
            <a:ext uri="{FF2B5EF4-FFF2-40B4-BE49-F238E27FC236}">
              <a16:creationId xmlns:a16="http://schemas.microsoft.com/office/drawing/2014/main" id="{C5117EB6-1094-47D2-A871-6F7C17D699B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62" name="Text Box 659">
          <a:extLst>
            <a:ext uri="{FF2B5EF4-FFF2-40B4-BE49-F238E27FC236}">
              <a16:creationId xmlns:a16="http://schemas.microsoft.com/office/drawing/2014/main" id="{2CA01AC1-C258-4777-8585-DFD6D198FB2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63" name="Text Box 660">
          <a:extLst>
            <a:ext uri="{FF2B5EF4-FFF2-40B4-BE49-F238E27FC236}">
              <a16:creationId xmlns:a16="http://schemas.microsoft.com/office/drawing/2014/main" id="{8AFB78F6-2B65-45C0-9272-35D7F037625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64" name="Text Box 661">
          <a:extLst>
            <a:ext uri="{FF2B5EF4-FFF2-40B4-BE49-F238E27FC236}">
              <a16:creationId xmlns:a16="http://schemas.microsoft.com/office/drawing/2014/main" id="{0007F281-D7BD-4830-92A5-38AA3637928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65" name="Text Box 662">
          <a:extLst>
            <a:ext uri="{FF2B5EF4-FFF2-40B4-BE49-F238E27FC236}">
              <a16:creationId xmlns:a16="http://schemas.microsoft.com/office/drawing/2014/main" id="{99C546F3-4130-4C95-83B7-D9BA0FB466A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66" name="Text Box 663">
          <a:extLst>
            <a:ext uri="{FF2B5EF4-FFF2-40B4-BE49-F238E27FC236}">
              <a16:creationId xmlns:a16="http://schemas.microsoft.com/office/drawing/2014/main" id="{CFD98F44-6D89-467A-8C43-65A9C2B2DC0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67" name="Text Box 664">
          <a:extLst>
            <a:ext uri="{FF2B5EF4-FFF2-40B4-BE49-F238E27FC236}">
              <a16:creationId xmlns:a16="http://schemas.microsoft.com/office/drawing/2014/main" id="{6981575D-EF85-4965-93A8-28343520E84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68" name="Text Box 665">
          <a:extLst>
            <a:ext uri="{FF2B5EF4-FFF2-40B4-BE49-F238E27FC236}">
              <a16:creationId xmlns:a16="http://schemas.microsoft.com/office/drawing/2014/main" id="{3BC1D665-B9D6-40EF-B21C-B83A50C5829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69" name="Text Box 666">
          <a:extLst>
            <a:ext uri="{FF2B5EF4-FFF2-40B4-BE49-F238E27FC236}">
              <a16:creationId xmlns:a16="http://schemas.microsoft.com/office/drawing/2014/main" id="{F382231B-6923-4691-BC60-CBD10C39193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70" name="Text Box 667">
          <a:extLst>
            <a:ext uri="{FF2B5EF4-FFF2-40B4-BE49-F238E27FC236}">
              <a16:creationId xmlns:a16="http://schemas.microsoft.com/office/drawing/2014/main" id="{11667AFD-4035-40C5-8B83-47847A2A62E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71" name="Text Box 668">
          <a:extLst>
            <a:ext uri="{FF2B5EF4-FFF2-40B4-BE49-F238E27FC236}">
              <a16:creationId xmlns:a16="http://schemas.microsoft.com/office/drawing/2014/main" id="{AF3A1699-8ABF-45E8-BAB5-15A1755AE49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72" name="Text Box 669">
          <a:extLst>
            <a:ext uri="{FF2B5EF4-FFF2-40B4-BE49-F238E27FC236}">
              <a16:creationId xmlns:a16="http://schemas.microsoft.com/office/drawing/2014/main" id="{7833298E-F059-47E5-9523-C179D510CFE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73" name="Text Box 670">
          <a:extLst>
            <a:ext uri="{FF2B5EF4-FFF2-40B4-BE49-F238E27FC236}">
              <a16:creationId xmlns:a16="http://schemas.microsoft.com/office/drawing/2014/main" id="{0F4524B5-28D2-459D-810A-A7118962586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74" name="Text Box 671">
          <a:extLst>
            <a:ext uri="{FF2B5EF4-FFF2-40B4-BE49-F238E27FC236}">
              <a16:creationId xmlns:a16="http://schemas.microsoft.com/office/drawing/2014/main" id="{886F95D3-2355-4EDA-B35E-4CAA38793FC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75" name="Text Box 672">
          <a:extLst>
            <a:ext uri="{FF2B5EF4-FFF2-40B4-BE49-F238E27FC236}">
              <a16:creationId xmlns:a16="http://schemas.microsoft.com/office/drawing/2014/main" id="{C039DBC4-6A19-447C-999B-66630F3BDE3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76" name="Text Box 673">
          <a:extLst>
            <a:ext uri="{FF2B5EF4-FFF2-40B4-BE49-F238E27FC236}">
              <a16:creationId xmlns:a16="http://schemas.microsoft.com/office/drawing/2014/main" id="{E7B2D136-1666-4CDF-9123-AB2AEA998DB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77" name="Text Box 674">
          <a:extLst>
            <a:ext uri="{FF2B5EF4-FFF2-40B4-BE49-F238E27FC236}">
              <a16:creationId xmlns:a16="http://schemas.microsoft.com/office/drawing/2014/main" id="{88BA18F7-D942-4E1A-A6FE-B33C3B4A470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78" name="Text Box 675">
          <a:extLst>
            <a:ext uri="{FF2B5EF4-FFF2-40B4-BE49-F238E27FC236}">
              <a16:creationId xmlns:a16="http://schemas.microsoft.com/office/drawing/2014/main" id="{3F10E15A-2C51-46D4-85ED-7CE1DE791B1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79" name="Text Box 676">
          <a:extLst>
            <a:ext uri="{FF2B5EF4-FFF2-40B4-BE49-F238E27FC236}">
              <a16:creationId xmlns:a16="http://schemas.microsoft.com/office/drawing/2014/main" id="{52E66607-FDBF-4595-9D4B-CACFEBCDDF1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80" name="Text Box 677">
          <a:extLst>
            <a:ext uri="{FF2B5EF4-FFF2-40B4-BE49-F238E27FC236}">
              <a16:creationId xmlns:a16="http://schemas.microsoft.com/office/drawing/2014/main" id="{D1848AAC-67C7-47F4-9E9F-15EB1BD4AF5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81" name="Text Box 678">
          <a:extLst>
            <a:ext uri="{FF2B5EF4-FFF2-40B4-BE49-F238E27FC236}">
              <a16:creationId xmlns:a16="http://schemas.microsoft.com/office/drawing/2014/main" id="{64DDE69F-B966-45BE-92A9-D7B0877E1D2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82" name="Text Box 679">
          <a:extLst>
            <a:ext uri="{FF2B5EF4-FFF2-40B4-BE49-F238E27FC236}">
              <a16:creationId xmlns:a16="http://schemas.microsoft.com/office/drawing/2014/main" id="{B83E4664-837A-479B-A87B-DD1FE5D44B2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83" name="Text Box 680">
          <a:extLst>
            <a:ext uri="{FF2B5EF4-FFF2-40B4-BE49-F238E27FC236}">
              <a16:creationId xmlns:a16="http://schemas.microsoft.com/office/drawing/2014/main" id="{3DD53381-CF1E-437A-A215-3604D4514EE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84" name="Text Box 681">
          <a:extLst>
            <a:ext uri="{FF2B5EF4-FFF2-40B4-BE49-F238E27FC236}">
              <a16:creationId xmlns:a16="http://schemas.microsoft.com/office/drawing/2014/main" id="{339DB973-DFF2-4772-AF1E-0BF0D20B051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85" name="Text Box 682">
          <a:extLst>
            <a:ext uri="{FF2B5EF4-FFF2-40B4-BE49-F238E27FC236}">
              <a16:creationId xmlns:a16="http://schemas.microsoft.com/office/drawing/2014/main" id="{DD31A80B-1E36-49DF-B826-E390EA2BA5C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86" name="Text Box 683">
          <a:extLst>
            <a:ext uri="{FF2B5EF4-FFF2-40B4-BE49-F238E27FC236}">
              <a16:creationId xmlns:a16="http://schemas.microsoft.com/office/drawing/2014/main" id="{2EA2C211-82C6-4325-8108-6A06276665D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87" name="Text Box 684">
          <a:extLst>
            <a:ext uri="{FF2B5EF4-FFF2-40B4-BE49-F238E27FC236}">
              <a16:creationId xmlns:a16="http://schemas.microsoft.com/office/drawing/2014/main" id="{517EB05B-E570-49EA-B73D-620F06AFE10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88" name="Text Box 685">
          <a:extLst>
            <a:ext uri="{FF2B5EF4-FFF2-40B4-BE49-F238E27FC236}">
              <a16:creationId xmlns:a16="http://schemas.microsoft.com/office/drawing/2014/main" id="{0258CAE3-3FD4-4AEF-9C3F-35BBB488B6D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89" name="Text Box 686">
          <a:extLst>
            <a:ext uri="{FF2B5EF4-FFF2-40B4-BE49-F238E27FC236}">
              <a16:creationId xmlns:a16="http://schemas.microsoft.com/office/drawing/2014/main" id="{312BDF38-8AF3-432A-A70A-FED86B9AD7E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90" name="Text Box 687">
          <a:extLst>
            <a:ext uri="{FF2B5EF4-FFF2-40B4-BE49-F238E27FC236}">
              <a16:creationId xmlns:a16="http://schemas.microsoft.com/office/drawing/2014/main" id="{CEB7A26E-C12E-4DCB-BFD6-48A5099B1D1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91" name="Text Box 688">
          <a:extLst>
            <a:ext uri="{FF2B5EF4-FFF2-40B4-BE49-F238E27FC236}">
              <a16:creationId xmlns:a16="http://schemas.microsoft.com/office/drawing/2014/main" id="{40A3628D-E497-4107-8B26-5BFF2072420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92" name="Text Box 689">
          <a:extLst>
            <a:ext uri="{FF2B5EF4-FFF2-40B4-BE49-F238E27FC236}">
              <a16:creationId xmlns:a16="http://schemas.microsoft.com/office/drawing/2014/main" id="{A9018BF9-5660-4D09-B648-57555FD99F0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93" name="Text Box 690">
          <a:extLst>
            <a:ext uri="{FF2B5EF4-FFF2-40B4-BE49-F238E27FC236}">
              <a16:creationId xmlns:a16="http://schemas.microsoft.com/office/drawing/2014/main" id="{E3C9FD50-1079-46C7-B8B1-2CC9206977C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94" name="Text Box 691">
          <a:extLst>
            <a:ext uri="{FF2B5EF4-FFF2-40B4-BE49-F238E27FC236}">
              <a16:creationId xmlns:a16="http://schemas.microsoft.com/office/drawing/2014/main" id="{8CE20840-29FB-4D89-B612-A27061CA2D2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95" name="Text Box 692">
          <a:extLst>
            <a:ext uri="{FF2B5EF4-FFF2-40B4-BE49-F238E27FC236}">
              <a16:creationId xmlns:a16="http://schemas.microsoft.com/office/drawing/2014/main" id="{72DB28DA-0247-40ED-9C07-9F6436C7530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96" name="Text Box 693">
          <a:extLst>
            <a:ext uri="{FF2B5EF4-FFF2-40B4-BE49-F238E27FC236}">
              <a16:creationId xmlns:a16="http://schemas.microsoft.com/office/drawing/2014/main" id="{5B7E9BED-84A1-4E33-8A0E-DB5657ACE30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97" name="Text Box 694">
          <a:extLst>
            <a:ext uri="{FF2B5EF4-FFF2-40B4-BE49-F238E27FC236}">
              <a16:creationId xmlns:a16="http://schemas.microsoft.com/office/drawing/2014/main" id="{1E05FAF1-9C6F-411A-AC90-A340B8446C9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98" name="Text Box 695">
          <a:extLst>
            <a:ext uri="{FF2B5EF4-FFF2-40B4-BE49-F238E27FC236}">
              <a16:creationId xmlns:a16="http://schemas.microsoft.com/office/drawing/2014/main" id="{6C0FA578-1EBD-41F9-AC24-124B195C506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799" name="Text Box 696">
          <a:extLst>
            <a:ext uri="{FF2B5EF4-FFF2-40B4-BE49-F238E27FC236}">
              <a16:creationId xmlns:a16="http://schemas.microsoft.com/office/drawing/2014/main" id="{84A94630-F404-4B2D-BD71-DA6417E2559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00" name="Text Box 697">
          <a:extLst>
            <a:ext uri="{FF2B5EF4-FFF2-40B4-BE49-F238E27FC236}">
              <a16:creationId xmlns:a16="http://schemas.microsoft.com/office/drawing/2014/main" id="{144DD8D4-7C09-41B8-88B9-B7EEF8F9EC9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01" name="Text Box 698">
          <a:extLst>
            <a:ext uri="{FF2B5EF4-FFF2-40B4-BE49-F238E27FC236}">
              <a16:creationId xmlns:a16="http://schemas.microsoft.com/office/drawing/2014/main" id="{A8D3081A-8327-4F12-9D76-E5F8B5C931C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02" name="Text Box 699">
          <a:extLst>
            <a:ext uri="{FF2B5EF4-FFF2-40B4-BE49-F238E27FC236}">
              <a16:creationId xmlns:a16="http://schemas.microsoft.com/office/drawing/2014/main" id="{7D4403F7-F379-404A-9CDC-749D83FBEB7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03" name="Text Box 700">
          <a:extLst>
            <a:ext uri="{FF2B5EF4-FFF2-40B4-BE49-F238E27FC236}">
              <a16:creationId xmlns:a16="http://schemas.microsoft.com/office/drawing/2014/main" id="{0F582937-F839-4219-B8D5-55B4C933AEA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04" name="Text Box 701">
          <a:extLst>
            <a:ext uri="{FF2B5EF4-FFF2-40B4-BE49-F238E27FC236}">
              <a16:creationId xmlns:a16="http://schemas.microsoft.com/office/drawing/2014/main" id="{1EE567F1-77A6-4362-83D1-355CC2B7621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05" name="Text Box 702">
          <a:extLst>
            <a:ext uri="{FF2B5EF4-FFF2-40B4-BE49-F238E27FC236}">
              <a16:creationId xmlns:a16="http://schemas.microsoft.com/office/drawing/2014/main" id="{9C813BCE-8C6C-4381-A774-E6630A422DC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06" name="Text Box 703">
          <a:extLst>
            <a:ext uri="{FF2B5EF4-FFF2-40B4-BE49-F238E27FC236}">
              <a16:creationId xmlns:a16="http://schemas.microsoft.com/office/drawing/2014/main" id="{9B7052AB-1576-4CD7-AC8C-3883DF92676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07" name="Text Box 704">
          <a:extLst>
            <a:ext uri="{FF2B5EF4-FFF2-40B4-BE49-F238E27FC236}">
              <a16:creationId xmlns:a16="http://schemas.microsoft.com/office/drawing/2014/main" id="{EE8923A5-1E80-4553-A6AE-8E765D31B4C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08" name="Text Box 705">
          <a:extLst>
            <a:ext uri="{FF2B5EF4-FFF2-40B4-BE49-F238E27FC236}">
              <a16:creationId xmlns:a16="http://schemas.microsoft.com/office/drawing/2014/main" id="{EDBC9D4C-BF71-4620-AED1-7C052070614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09" name="Text Box 706">
          <a:extLst>
            <a:ext uri="{FF2B5EF4-FFF2-40B4-BE49-F238E27FC236}">
              <a16:creationId xmlns:a16="http://schemas.microsoft.com/office/drawing/2014/main" id="{6809202D-C2FC-4D5A-919A-03DB72F3786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10" name="Text Box 707">
          <a:extLst>
            <a:ext uri="{FF2B5EF4-FFF2-40B4-BE49-F238E27FC236}">
              <a16:creationId xmlns:a16="http://schemas.microsoft.com/office/drawing/2014/main" id="{E70F927E-1FAB-4314-B7FB-073E2C6754A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11" name="Text Box 708">
          <a:extLst>
            <a:ext uri="{FF2B5EF4-FFF2-40B4-BE49-F238E27FC236}">
              <a16:creationId xmlns:a16="http://schemas.microsoft.com/office/drawing/2014/main" id="{D87F9BAA-D28A-4403-87BA-E413D7C9117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12" name="Text Box 709">
          <a:extLst>
            <a:ext uri="{FF2B5EF4-FFF2-40B4-BE49-F238E27FC236}">
              <a16:creationId xmlns:a16="http://schemas.microsoft.com/office/drawing/2014/main" id="{EA6D1AA7-A138-4FE4-9DD5-DA645A775E4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13" name="Text Box 710">
          <a:extLst>
            <a:ext uri="{FF2B5EF4-FFF2-40B4-BE49-F238E27FC236}">
              <a16:creationId xmlns:a16="http://schemas.microsoft.com/office/drawing/2014/main" id="{964543CF-8008-4F47-A7B6-EF36575B9CE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14" name="Text Box 711">
          <a:extLst>
            <a:ext uri="{FF2B5EF4-FFF2-40B4-BE49-F238E27FC236}">
              <a16:creationId xmlns:a16="http://schemas.microsoft.com/office/drawing/2014/main" id="{0DFDFCE9-734D-42AC-97D1-79054A48D69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15" name="Text Box 712">
          <a:extLst>
            <a:ext uri="{FF2B5EF4-FFF2-40B4-BE49-F238E27FC236}">
              <a16:creationId xmlns:a16="http://schemas.microsoft.com/office/drawing/2014/main" id="{DEB41118-4056-48A4-9244-0317E2C066A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16" name="Text Box 713">
          <a:extLst>
            <a:ext uri="{FF2B5EF4-FFF2-40B4-BE49-F238E27FC236}">
              <a16:creationId xmlns:a16="http://schemas.microsoft.com/office/drawing/2014/main" id="{824C0B0F-800D-4A77-ADFB-E3996EA5F06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17" name="Text Box 714">
          <a:extLst>
            <a:ext uri="{FF2B5EF4-FFF2-40B4-BE49-F238E27FC236}">
              <a16:creationId xmlns:a16="http://schemas.microsoft.com/office/drawing/2014/main" id="{D8AA2DEE-BB30-4165-9EDF-3C06B2EE908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18" name="Text Box 715">
          <a:extLst>
            <a:ext uri="{FF2B5EF4-FFF2-40B4-BE49-F238E27FC236}">
              <a16:creationId xmlns:a16="http://schemas.microsoft.com/office/drawing/2014/main" id="{DE23C390-CCEA-4BF8-BECF-178D8969B96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19" name="Text Box 716">
          <a:extLst>
            <a:ext uri="{FF2B5EF4-FFF2-40B4-BE49-F238E27FC236}">
              <a16:creationId xmlns:a16="http://schemas.microsoft.com/office/drawing/2014/main" id="{930D9E46-5A7C-4AA9-964E-34F28A5688A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20" name="Text Box 717">
          <a:extLst>
            <a:ext uri="{FF2B5EF4-FFF2-40B4-BE49-F238E27FC236}">
              <a16:creationId xmlns:a16="http://schemas.microsoft.com/office/drawing/2014/main" id="{3222ACD8-37BE-4409-8250-F63861B2298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21" name="Text Box 718">
          <a:extLst>
            <a:ext uri="{FF2B5EF4-FFF2-40B4-BE49-F238E27FC236}">
              <a16:creationId xmlns:a16="http://schemas.microsoft.com/office/drawing/2014/main" id="{53FF2523-391A-4834-8496-F6BDCD21FB3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22" name="Text Box 719">
          <a:extLst>
            <a:ext uri="{FF2B5EF4-FFF2-40B4-BE49-F238E27FC236}">
              <a16:creationId xmlns:a16="http://schemas.microsoft.com/office/drawing/2014/main" id="{4A2CC1B8-1BCB-49FF-BD91-56499967CAE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23" name="Text Box 720">
          <a:extLst>
            <a:ext uri="{FF2B5EF4-FFF2-40B4-BE49-F238E27FC236}">
              <a16:creationId xmlns:a16="http://schemas.microsoft.com/office/drawing/2014/main" id="{5DCD6E1B-DC63-48DC-96EF-6A1874D3EF0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24" name="Text Box 721">
          <a:extLst>
            <a:ext uri="{FF2B5EF4-FFF2-40B4-BE49-F238E27FC236}">
              <a16:creationId xmlns:a16="http://schemas.microsoft.com/office/drawing/2014/main" id="{B1E04E1C-92AD-47DB-82DA-CB5DDE51523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25" name="Text Box 722">
          <a:extLst>
            <a:ext uri="{FF2B5EF4-FFF2-40B4-BE49-F238E27FC236}">
              <a16:creationId xmlns:a16="http://schemas.microsoft.com/office/drawing/2014/main" id="{6D36FEB6-2E5D-40A9-A94C-5DD7B423FEF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826" name="Text Box 723">
          <a:extLst>
            <a:ext uri="{FF2B5EF4-FFF2-40B4-BE49-F238E27FC236}">
              <a16:creationId xmlns:a16="http://schemas.microsoft.com/office/drawing/2014/main" id="{E504E072-304E-415A-8011-0A88630D31A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27" name="Text Box 724">
          <a:extLst>
            <a:ext uri="{FF2B5EF4-FFF2-40B4-BE49-F238E27FC236}">
              <a16:creationId xmlns:a16="http://schemas.microsoft.com/office/drawing/2014/main" id="{ED0102F3-E720-461A-91A0-2FD34D60CC7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28" name="Text Box 725">
          <a:extLst>
            <a:ext uri="{FF2B5EF4-FFF2-40B4-BE49-F238E27FC236}">
              <a16:creationId xmlns:a16="http://schemas.microsoft.com/office/drawing/2014/main" id="{55C54E60-980A-45B6-89B9-CF80C5F6A17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29" name="Text Box 726">
          <a:extLst>
            <a:ext uri="{FF2B5EF4-FFF2-40B4-BE49-F238E27FC236}">
              <a16:creationId xmlns:a16="http://schemas.microsoft.com/office/drawing/2014/main" id="{97261DED-9C64-42F0-AF45-229CDD200EA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30" name="Text Box 727">
          <a:extLst>
            <a:ext uri="{FF2B5EF4-FFF2-40B4-BE49-F238E27FC236}">
              <a16:creationId xmlns:a16="http://schemas.microsoft.com/office/drawing/2014/main" id="{6B00BE62-6B44-4791-83EF-12835CAAB3F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31" name="Text Box 728">
          <a:extLst>
            <a:ext uri="{FF2B5EF4-FFF2-40B4-BE49-F238E27FC236}">
              <a16:creationId xmlns:a16="http://schemas.microsoft.com/office/drawing/2014/main" id="{FB27BD65-0567-46E2-83B1-F991B7E3747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32" name="Text Box 729">
          <a:extLst>
            <a:ext uri="{FF2B5EF4-FFF2-40B4-BE49-F238E27FC236}">
              <a16:creationId xmlns:a16="http://schemas.microsoft.com/office/drawing/2014/main" id="{6112C5C7-4B63-4978-8E58-0894A40CC6F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33" name="Text Box 730">
          <a:extLst>
            <a:ext uri="{FF2B5EF4-FFF2-40B4-BE49-F238E27FC236}">
              <a16:creationId xmlns:a16="http://schemas.microsoft.com/office/drawing/2014/main" id="{755B1C29-28B3-43A0-94BE-D22F38448DE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34" name="Text Box 731">
          <a:extLst>
            <a:ext uri="{FF2B5EF4-FFF2-40B4-BE49-F238E27FC236}">
              <a16:creationId xmlns:a16="http://schemas.microsoft.com/office/drawing/2014/main" id="{A0731B90-923A-479A-8ADB-BD170CD7043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35" name="Text Box 732">
          <a:extLst>
            <a:ext uri="{FF2B5EF4-FFF2-40B4-BE49-F238E27FC236}">
              <a16:creationId xmlns:a16="http://schemas.microsoft.com/office/drawing/2014/main" id="{FC584925-C60C-4B37-A9B5-D04D1273C78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36" name="Text Box 733">
          <a:extLst>
            <a:ext uri="{FF2B5EF4-FFF2-40B4-BE49-F238E27FC236}">
              <a16:creationId xmlns:a16="http://schemas.microsoft.com/office/drawing/2014/main" id="{AEC08199-1B89-43A8-93C1-6EE368FECCE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37" name="Text Box 734">
          <a:extLst>
            <a:ext uri="{FF2B5EF4-FFF2-40B4-BE49-F238E27FC236}">
              <a16:creationId xmlns:a16="http://schemas.microsoft.com/office/drawing/2014/main" id="{2E9E9654-C1A9-49D9-9670-F04AAE1500A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38" name="Text Box 735">
          <a:extLst>
            <a:ext uri="{FF2B5EF4-FFF2-40B4-BE49-F238E27FC236}">
              <a16:creationId xmlns:a16="http://schemas.microsoft.com/office/drawing/2014/main" id="{999EE9A3-094E-4FC1-BA48-3529FA4037E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39" name="Text Box 736">
          <a:extLst>
            <a:ext uri="{FF2B5EF4-FFF2-40B4-BE49-F238E27FC236}">
              <a16:creationId xmlns:a16="http://schemas.microsoft.com/office/drawing/2014/main" id="{ADEB8CD0-3407-4158-BBCE-155091F8C35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40" name="Text Box 737">
          <a:extLst>
            <a:ext uri="{FF2B5EF4-FFF2-40B4-BE49-F238E27FC236}">
              <a16:creationId xmlns:a16="http://schemas.microsoft.com/office/drawing/2014/main" id="{AD05CCEB-F959-497F-9074-3F9C1C8FC03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41" name="Text Box 738">
          <a:extLst>
            <a:ext uri="{FF2B5EF4-FFF2-40B4-BE49-F238E27FC236}">
              <a16:creationId xmlns:a16="http://schemas.microsoft.com/office/drawing/2014/main" id="{5D8CFF4B-37B2-4DF5-B345-37AD05E4D09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42" name="Text Box 739">
          <a:extLst>
            <a:ext uri="{FF2B5EF4-FFF2-40B4-BE49-F238E27FC236}">
              <a16:creationId xmlns:a16="http://schemas.microsoft.com/office/drawing/2014/main" id="{359B7206-66FD-4D5E-BF98-F16BE580A19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43" name="Text Box 740">
          <a:extLst>
            <a:ext uri="{FF2B5EF4-FFF2-40B4-BE49-F238E27FC236}">
              <a16:creationId xmlns:a16="http://schemas.microsoft.com/office/drawing/2014/main" id="{77AFE9B6-48D6-4177-AACF-A21C16E9793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44" name="Text Box 741">
          <a:extLst>
            <a:ext uri="{FF2B5EF4-FFF2-40B4-BE49-F238E27FC236}">
              <a16:creationId xmlns:a16="http://schemas.microsoft.com/office/drawing/2014/main" id="{B6DE1BB0-FDEE-4DFE-A3A7-154DDAE3E7C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45" name="Text Box 742">
          <a:extLst>
            <a:ext uri="{FF2B5EF4-FFF2-40B4-BE49-F238E27FC236}">
              <a16:creationId xmlns:a16="http://schemas.microsoft.com/office/drawing/2014/main" id="{F3D80C20-EC12-4353-AED7-C09912D825B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46" name="Text Box 743">
          <a:extLst>
            <a:ext uri="{FF2B5EF4-FFF2-40B4-BE49-F238E27FC236}">
              <a16:creationId xmlns:a16="http://schemas.microsoft.com/office/drawing/2014/main" id="{7842DB02-27C5-4217-8106-5304A98912F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47" name="Text Box 744">
          <a:extLst>
            <a:ext uri="{FF2B5EF4-FFF2-40B4-BE49-F238E27FC236}">
              <a16:creationId xmlns:a16="http://schemas.microsoft.com/office/drawing/2014/main" id="{4D0BBD7E-0539-4D36-846E-0A66BFE27B7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48" name="Text Box 745">
          <a:extLst>
            <a:ext uri="{FF2B5EF4-FFF2-40B4-BE49-F238E27FC236}">
              <a16:creationId xmlns:a16="http://schemas.microsoft.com/office/drawing/2014/main" id="{D216F723-C808-462D-894F-BEBEE442009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49" name="Text Box 746">
          <a:extLst>
            <a:ext uri="{FF2B5EF4-FFF2-40B4-BE49-F238E27FC236}">
              <a16:creationId xmlns:a16="http://schemas.microsoft.com/office/drawing/2014/main" id="{CA8B8BC7-FAD8-4780-BB00-AD906AC9420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50" name="Text Box 747">
          <a:extLst>
            <a:ext uri="{FF2B5EF4-FFF2-40B4-BE49-F238E27FC236}">
              <a16:creationId xmlns:a16="http://schemas.microsoft.com/office/drawing/2014/main" id="{5408D0F8-3465-4E4E-9764-F760B6F71B3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51" name="Text Box 748">
          <a:extLst>
            <a:ext uri="{FF2B5EF4-FFF2-40B4-BE49-F238E27FC236}">
              <a16:creationId xmlns:a16="http://schemas.microsoft.com/office/drawing/2014/main" id="{97D685DF-5A9B-4C5C-9A8F-A8F1B0FD5FF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52" name="Text Box 749">
          <a:extLst>
            <a:ext uri="{FF2B5EF4-FFF2-40B4-BE49-F238E27FC236}">
              <a16:creationId xmlns:a16="http://schemas.microsoft.com/office/drawing/2014/main" id="{3839E371-7052-4870-BDBD-409E0A955FF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53" name="Text Box 764">
          <a:extLst>
            <a:ext uri="{FF2B5EF4-FFF2-40B4-BE49-F238E27FC236}">
              <a16:creationId xmlns:a16="http://schemas.microsoft.com/office/drawing/2014/main" id="{773FE9EB-AE34-44DA-AEFC-97594E33B72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54" name="Text Box 765">
          <a:extLst>
            <a:ext uri="{FF2B5EF4-FFF2-40B4-BE49-F238E27FC236}">
              <a16:creationId xmlns:a16="http://schemas.microsoft.com/office/drawing/2014/main" id="{3A1055A1-1612-4836-9726-839B4C24B31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55" name="Text Box 766">
          <a:extLst>
            <a:ext uri="{FF2B5EF4-FFF2-40B4-BE49-F238E27FC236}">
              <a16:creationId xmlns:a16="http://schemas.microsoft.com/office/drawing/2014/main" id="{298F9C6E-BF38-4FA0-BCBB-CDB723DD104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56" name="Text Box 767">
          <a:extLst>
            <a:ext uri="{FF2B5EF4-FFF2-40B4-BE49-F238E27FC236}">
              <a16:creationId xmlns:a16="http://schemas.microsoft.com/office/drawing/2014/main" id="{5578AF64-9ED1-4F3F-BF02-CD4BDF62516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57" name="Text Box 768">
          <a:extLst>
            <a:ext uri="{FF2B5EF4-FFF2-40B4-BE49-F238E27FC236}">
              <a16:creationId xmlns:a16="http://schemas.microsoft.com/office/drawing/2014/main" id="{EF433060-C54A-46FF-8A82-C6693C609A0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58" name="Text Box 769">
          <a:extLst>
            <a:ext uri="{FF2B5EF4-FFF2-40B4-BE49-F238E27FC236}">
              <a16:creationId xmlns:a16="http://schemas.microsoft.com/office/drawing/2014/main" id="{1148AF56-6CCE-4EBF-B7C1-98AE3843A4F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59" name="Text Box 770">
          <a:extLst>
            <a:ext uri="{FF2B5EF4-FFF2-40B4-BE49-F238E27FC236}">
              <a16:creationId xmlns:a16="http://schemas.microsoft.com/office/drawing/2014/main" id="{03971E3C-8A59-4A8D-B674-5A15531F1CB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60" name="Text Box 771">
          <a:extLst>
            <a:ext uri="{FF2B5EF4-FFF2-40B4-BE49-F238E27FC236}">
              <a16:creationId xmlns:a16="http://schemas.microsoft.com/office/drawing/2014/main" id="{34FB08B8-2995-4513-8968-5D50D19418D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61" name="Text Box 772">
          <a:extLst>
            <a:ext uri="{FF2B5EF4-FFF2-40B4-BE49-F238E27FC236}">
              <a16:creationId xmlns:a16="http://schemas.microsoft.com/office/drawing/2014/main" id="{A60783B5-7063-45A0-AB42-0694808B0EA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62" name="Text Box 773">
          <a:extLst>
            <a:ext uri="{FF2B5EF4-FFF2-40B4-BE49-F238E27FC236}">
              <a16:creationId xmlns:a16="http://schemas.microsoft.com/office/drawing/2014/main" id="{F33D9340-7F7D-4551-90D8-7E3ECE3426F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63" name="Text Box 774">
          <a:extLst>
            <a:ext uri="{FF2B5EF4-FFF2-40B4-BE49-F238E27FC236}">
              <a16:creationId xmlns:a16="http://schemas.microsoft.com/office/drawing/2014/main" id="{08FDE5EB-31E7-417C-8E27-ED88A3C0057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64" name="Text Box 775">
          <a:extLst>
            <a:ext uri="{FF2B5EF4-FFF2-40B4-BE49-F238E27FC236}">
              <a16:creationId xmlns:a16="http://schemas.microsoft.com/office/drawing/2014/main" id="{898BEADE-F81B-4B58-8827-46FD0FE4B64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65" name="Text Box 776">
          <a:extLst>
            <a:ext uri="{FF2B5EF4-FFF2-40B4-BE49-F238E27FC236}">
              <a16:creationId xmlns:a16="http://schemas.microsoft.com/office/drawing/2014/main" id="{4AF09655-D39C-4F4D-B381-D194526D0FD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66" name="Text Box 777">
          <a:extLst>
            <a:ext uri="{FF2B5EF4-FFF2-40B4-BE49-F238E27FC236}">
              <a16:creationId xmlns:a16="http://schemas.microsoft.com/office/drawing/2014/main" id="{4EC9DD4A-14E6-47FE-B97A-0C3A81FF9BC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67" name="Text Box 778">
          <a:extLst>
            <a:ext uri="{FF2B5EF4-FFF2-40B4-BE49-F238E27FC236}">
              <a16:creationId xmlns:a16="http://schemas.microsoft.com/office/drawing/2014/main" id="{EFF02958-5DAB-45B5-AF3D-5163FF97D61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68" name="Text Box 779">
          <a:extLst>
            <a:ext uri="{FF2B5EF4-FFF2-40B4-BE49-F238E27FC236}">
              <a16:creationId xmlns:a16="http://schemas.microsoft.com/office/drawing/2014/main" id="{2ECE682D-CF14-427E-9FE4-64E7E35370C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69" name="Text Box 780">
          <a:extLst>
            <a:ext uri="{FF2B5EF4-FFF2-40B4-BE49-F238E27FC236}">
              <a16:creationId xmlns:a16="http://schemas.microsoft.com/office/drawing/2014/main" id="{6ADC8810-5E8C-411B-B6E2-2E2567FB890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70" name="Text Box 781">
          <a:extLst>
            <a:ext uri="{FF2B5EF4-FFF2-40B4-BE49-F238E27FC236}">
              <a16:creationId xmlns:a16="http://schemas.microsoft.com/office/drawing/2014/main" id="{BDEB79ED-37C1-479A-A137-E15D348D513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71" name="Text Box 782">
          <a:extLst>
            <a:ext uri="{FF2B5EF4-FFF2-40B4-BE49-F238E27FC236}">
              <a16:creationId xmlns:a16="http://schemas.microsoft.com/office/drawing/2014/main" id="{E96FD285-93CB-48F2-8C71-F21F94D2E8C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72" name="Text Box 783">
          <a:extLst>
            <a:ext uri="{FF2B5EF4-FFF2-40B4-BE49-F238E27FC236}">
              <a16:creationId xmlns:a16="http://schemas.microsoft.com/office/drawing/2014/main" id="{8275938C-14D4-4249-8DE6-FB6B7A55129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73" name="Text Box 784">
          <a:extLst>
            <a:ext uri="{FF2B5EF4-FFF2-40B4-BE49-F238E27FC236}">
              <a16:creationId xmlns:a16="http://schemas.microsoft.com/office/drawing/2014/main" id="{25CED4DD-D8FF-4C7A-B749-F26C08D75D8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74" name="Text Box 785">
          <a:extLst>
            <a:ext uri="{FF2B5EF4-FFF2-40B4-BE49-F238E27FC236}">
              <a16:creationId xmlns:a16="http://schemas.microsoft.com/office/drawing/2014/main" id="{7A333BDD-323D-4123-A899-A99D562B2A5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75" name="Text Box 786">
          <a:extLst>
            <a:ext uri="{FF2B5EF4-FFF2-40B4-BE49-F238E27FC236}">
              <a16:creationId xmlns:a16="http://schemas.microsoft.com/office/drawing/2014/main" id="{56E69DE0-E026-48BE-BD1E-4A3A6630419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76" name="Text Box 787">
          <a:extLst>
            <a:ext uri="{FF2B5EF4-FFF2-40B4-BE49-F238E27FC236}">
              <a16:creationId xmlns:a16="http://schemas.microsoft.com/office/drawing/2014/main" id="{8582153A-B7F5-4EBA-B079-BBD0C97584A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77" name="Text Box 788">
          <a:extLst>
            <a:ext uri="{FF2B5EF4-FFF2-40B4-BE49-F238E27FC236}">
              <a16:creationId xmlns:a16="http://schemas.microsoft.com/office/drawing/2014/main" id="{ADE438E0-FAF5-48E8-8A8C-7D6140749F0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78" name="Text Box 789">
          <a:extLst>
            <a:ext uri="{FF2B5EF4-FFF2-40B4-BE49-F238E27FC236}">
              <a16:creationId xmlns:a16="http://schemas.microsoft.com/office/drawing/2014/main" id="{1E73FE7B-1D0D-45EC-A4D1-042D6D29D55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79" name="Text Box 790">
          <a:extLst>
            <a:ext uri="{FF2B5EF4-FFF2-40B4-BE49-F238E27FC236}">
              <a16:creationId xmlns:a16="http://schemas.microsoft.com/office/drawing/2014/main" id="{945A6796-FB90-45A2-A559-855102A7D58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80" name="Text Box 791">
          <a:extLst>
            <a:ext uri="{FF2B5EF4-FFF2-40B4-BE49-F238E27FC236}">
              <a16:creationId xmlns:a16="http://schemas.microsoft.com/office/drawing/2014/main" id="{05FBD275-3A04-4BDD-9FD9-0047AEF8669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38275"/>
    <xdr:sp macro="" textlink="">
      <xdr:nvSpPr>
        <xdr:cNvPr id="2881" name="Text Box 792">
          <a:extLst>
            <a:ext uri="{FF2B5EF4-FFF2-40B4-BE49-F238E27FC236}">
              <a16:creationId xmlns:a16="http://schemas.microsoft.com/office/drawing/2014/main" id="{52A30668-1FC2-4054-8030-4F9D46C07449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38275"/>
    <xdr:sp macro="" textlink="">
      <xdr:nvSpPr>
        <xdr:cNvPr id="2882" name="Text Box 793">
          <a:extLst>
            <a:ext uri="{FF2B5EF4-FFF2-40B4-BE49-F238E27FC236}">
              <a16:creationId xmlns:a16="http://schemas.microsoft.com/office/drawing/2014/main" id="{8BA5034A-1773-4CFC-9745-9C2AACB0D2FB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38275"/>
    <xdr:sp macro="" textlink="">
      <xdr:nvSpPr>
        <xdr:cNvPr id="2883" name="Text Box 794">
          <a:extLst>
            <a:ext uri="{FF2B5EF4-FFF2-40B4-BE49-F238E27FC236}">
              <a16:creationId xmlns:a16="http://schemas.microsoft.com/office/drawing/2014/main" id="{4E1F934D-0B26-4397-9E68-8D3427B9F071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38275"/>
    <xdr:sp macro="" textlink="">
      <xdr:nvSpPr>
        <xdr:cNvPr id="2884" name="Text Box 795">
          <a:extLst>
            <a:ext uri="{FF2B5EF4-FFF2-40B4-BE49-F238E27FC236}">
              <a16:creationId xmlns:a16="http://schemas.microsoft.com/office/drawing/2014/main" id="{1620D55F-999F-4315-8F11-01D658D3236D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85" name="Text Box 796">
          <a:extLst>
            <a:ext uri="{FF2B5EF4-FFF2-40B4-BE49-F238E27FC236}">
              <a16:creationId xmlns:a16="http://schemas.microsoft.com/office/drawing/2014/main" id="{24BF8A6E-F187-4C72-B3E2-2BDED9583BE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86" name="Text Box 797">
          <a:extLst>
            <a:ext uri="{FF2B5EF4-FFF2-40B4-BE49-F238E27FC236}">
              <a16:creationId xmlns:a16="http://schemas.microsoft.com/office/drawing/2014/main" id="{B812C96D-84F3-4597-8CE8-2F8CEBEFEA6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87" name="Text Box 605">
          <a:extLst>
            <a:ext uri="{FF2B5EF4-FFF2-40B4-BE49-F238E27FC236}">
              <a16:creationId xmlns:a16="http://schemas.microsoft.com/office/drawing/2014/main" id="{06CA4AFC-0FCB-433B-BE59-7E414FDEE09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88" name="Text Box 606">
          <a:extLst>
            <a:ext uri="{FF2B5EF4-FFF2-40B4-BE49-F238E27FC236}">
              <a16:creationId xmlns:a16="http://schemas.microsoft.com/office/drawing/2014/main" id="{D95924FE-0A7F-47D7-82E0-B9A61D02D54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89" name="Text Box 607">
          <a:extLst>
            <a:ext uri="{FF2B5EF4-FFF2-40B4-BE49-F238E27FC236}">
              <a16:creationId xmlns:a16="http://schemas.microsoft.com/office/drawing/2014/main" id="{E0E7CA0C-7883-4409-8AAB-2B26348844F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90" name="Text Box 608">
          <a:extLst>
            <a:ext uri="{FF2B5EF4-FFF2-40B4-BE49-F238E27FC236}">
              <a16:creationId xmlns:a16="http://schemas.microsoft.com/office/drawing/2014/main" id="{77E50F72-ECF5-44A6-97A9-3DFA67F6864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91" name="Text Box 609">
          <a:extLst>
            <a:ext uri="{FF2B5EF4-FFF2-40B4-BE49-F238E27FC236}">
              <a16:creationId xmlns:a16="http://schemas.microsoft.com/office/drawing/2014/main" id="{2ABD4BCE-E3C5-4F3F-A9C1-A6C44146E13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92" name="Text Box 610">
          <a:extLst>
            <a:ext uri="{FF2B5EF4-FFF2-40B4-BE49-F238E27FC236}">
              <a16:creationId xmlns:a16="http://schemas.microsoft.com/office/drawing/2014/main" id="{3348F42D-7C49-4356-9B33-5A340DB7D62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93" name="Text Box 611">
          <a:extLst>
            <a:ext uri="{FF2B5EF4-FFF2-40B4-BE49-F238E27FC236}">
              <a16:creationId xmlns:a16="http://schemas.microsoft.com/office/drawing/2014/main" id="{2674E8AC-3AE6-4FDA-AB58-5D6513F445D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94" name="Text Box 612">
          <a:extLst>
            <a:ext uri="{FF2B5EF4-FFF2-40B4-BE49-F238E27FC236}">
              <a16:creationId xmlns:a16="http://schemas.microsoft.com/office/drawing/2014/main" id="{CBB6224E-1591-4800-B8D1-C95078A387F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95" name="Text Box 613">
          <a:extLst>
            <a:ext uri="{FF2B5EF4-FFF2-40B4-BE49-F238E27FC236}">
              <a16:creationId xmlns:a16="http://schemas.microsoft.com/office/drawing/2014/main" id="{20DF825A-99ED-4641-AAE8-98423982E38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96" name="Text Box 614">
          <a:extLst>
            <a:ext uri="{FF2B5EF4-FFF2-40B4-BE49-F238E27FC236}">
              <a16:creationId xmlns:a16="http://schemas.microsoft.com/office/drawing/2014/main" id="{9351FFAC-4411-4607-B7BB-27C30049E40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97" name="Text Box 615">
          <a:extLst>
            <a:ext uri="{FF2B5EF4-FFF2-40B4-BE49-F238E27FC236}">
              <a16:creationId xmlns:a16="http://schemas.microsoft.com/office/drawing/2014/main" id="{56387C4D-370F-4060-BEAC-AB4B1776D34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98" name="Text Box 616">
          <a:extLst>
            <a:ext uri="{FF2B5EF4-FFF2-40B4-BE49-F238E27FC236}">
              <a16:creationId xmlns:a16="http://schemas.microsoft.com/office/drawing/2014/main" id="{21B8BC41-8605-4BBD-821A-48B48FEC2A2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899" name="Text Box 617">
          <a:extLst>
            <a:ext uri="{FF2B5EF4-FFF2-40B4-BE49-F238E27FC236}">
              <a16:creationId xmlns:a16="http://schemas.microsoft.com/office/drawing/2014/main" id="{D24E8C82-5416-4A04-8CB1-B24FC24F152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900" name="Text Box 618">
          <a:extLst>
            <a:ext uri="{FF2B5EF4-FFF2-40B4-BE49-F238E27FC236}">
              <a16:creationId xmlns:a16="http://schemas.microsoft.com/office/drawing/2014/main" id="{C97CE857-7D40-4E68-88CF-7F02B52F223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2901" name="Text Box 619">
          <a:extLst>
            <a:ext uri="{FF2B5EF4-FFF2-40B4-BE49-F238E27FC236}">
              <a16:creationId xmlns:a16="http://schemas.microsoft.com/office/drawing/2014/main" id="{7375C0A5-01DB-4FA9-A293-28D90EAC999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02" name="Text Box 620">
          <a:extLst>
            <a:ext uri="{FF2B5EF4-FFF2-40B4-BE49-F238E27FC236}">
              <a16:creationId xmlns:a16="http://schemas.microsoft.com/office/drawing/2014/main" id="{21A28C40-B2F0-46BA-91BE-D95B9F21CE2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03" name="Text Box 621">
          <a:extLst>
            <a:ext uri="{FF2B5EF4-FFF2-40B4-BE49-F238E27FC236}">
              <a16:creationId xmlns:a16="http://schemas.microsoft.com/office/drawing/2014/main" id="{01D2C5E3-36A1-4D62-BD0C-0B323128507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04" name="Text Box 622">
          <a:extLst>
            <a:ext uri="{FF2B5EF4-FFF2-40B4-BE49-F238E27FC236}">
              <a16:creationId xmlns:a16="http://schemas.microsoft.com/office/drawing/2014/main" id="{37CEB58E-0F33-4040-B86C-DB51F94DBDD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05" name="Text Box 623">
          <a:extLst>
            <a:ext uri="{FF2B5EF4-FFF2-40B4-BE49-F238E27FC236}">
              <a16:creationId xmlns:a16="http://schemas.microsoft.com/office/drawing/2014/main" id="{CE4ACCFA-5536-4111-BFA7-9EAEF9CCA38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06" name="Text Box 624">
          <a:extLst>
            <a:ext uri="{FF2B5EF4-FFF2-40B4-BE49-F238E27FC236}">
              <a16:creationId xmlns:a16="http://schemas.microsoft.com/office/drawing/2014/main" id="{C97CFBF6-B260-4868-8BCC-D0DCD856F0D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07" name="Text Box 625">
          <a:extLst>
            <a:ext uri="{FF2B5EF4-FFF2-40B4-BE49-F238E27FC236}">
              <a16:creationId xmlns:a16="http://schemas.microsoft.com/office/drawing/2014/main" id="{B9F3596F-6AF0-4475-9046-7FFC2CB3562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08" name="Text Box 626">
          <a:extLst>
            <a:ext uri="{FF2B5EF4-FFF2-40B4-BE49-F238E27FC236}">
              <a16:creationId xmlns:a16="http://schemas.microsoft.com/office/drawing/2014/main" id="{16548382-4750-4AC0-8610-58D5EB692B0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09" name="Text Box 627">
          <a:extLst>
            <a:ext uri="{FF2B5EF4-FFF2-40B4-BE49-F238E27FC236}">
              <a16:creationId xmlns:a16="http://schemas.microsoft.com/office/drawing/2014/main" id="{17427CA4-FDBB-4DF2-B81F-BBA27189058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10" name="Text Box 628">
          <a:extLst>
            <a:ext uri="{FF2B5EF4-FFF2-40B4-BE49-F238E27FC236}">
              <a16:creationId xmlns:a16="http://schemas.microsoft.com/office/drawing/2014/main" id="{8EBB808E-D6ED-4E73-8BBB-4F7924F6A38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11" name="Text Box 629">
          <a:extLst>
            <a:ext uri="{FF2B5EF4-FFF2-40B4-BE49-F238E27FC236}">
              <a16:creationId xmlns:a16="http://schemas.microsoft.com/office/drawing/2014/main" id="{72D26479-6029-41C3-8EBA-CEA11292BD8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12" name="Text Box 630">
          <a:extLst>
            <a:ext uri="{FF2B5EF4-FFF2-40B4-BE49-F238E27FC236}">
              <a16:creationId xmlns:a16="http://schemas.microsoft.com/office/drawing/2014/main" id="{1C49B1CF-FB1A-42A1-9AD4-37E9B4240DA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13" name="Text Box 631">
          <a:extLst>
            <a:ext uri="{FF2B5EF4-FFF2-40B4-BE49-F238E27FC236}">
              <a16:creationId xmlns:a16="http://schemas.microsoft.com/office/drawing/2014/main" id="{5DE65445-3E1C-4EC0-AA2F-5D7580E0460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14" name="Text Box 632">
          <a:extLst>
            <a:ext uri="{FF2B5EF4-FFF2-40B4-BE49-F238E27FC236}">
              <a16:creationId xmlns:a16="http://schemas.microsoft.com/office/drawing/2014/main" id="{D360C2F6-0090-4EED-B2D7-0F1D0B62AA8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15" name="Text Box 633">
          <a:extLst>
            <a:ext uri="{FF2B5EF4-FFF2-40B4-BE49-F238E27FC236}">
              <a16:creationId xmlns:a16="http://schemas.microsoft.com/office/drawing/2014/main" id="{F3BE2FB2-E069-40E7-B01D-A5BB6811AF7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16" name="Text Box 634">
          <a:extLst>
            <a:ext uri="{FF2B5EF4-FFF2-40B4-BE49-F238E27FC236}">
              <a16:creationId xmlns:a16="http://schemas.microsoft.com/office/drawing/2014/main" id="{E6BD86DA-B83C-4E9B-B5E3-194157B47AC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17" name="Text Box 635">
          <a:extLst>
            <a:ext uri="{FF2B5EF4-FFF2-40B4-BE49-F238E27FC236}">
              <a16:creationId xmlns:a16="http://schemas.microsoft.com/office/drawing/2014/main" id="{A211E26F-08F4-4921-A7BD-9F6D704C42C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18" name="Text Box 636">
          <a:extLst>
            <a:ext uri="{FF2B5EF4-FFF2-40B4-BE49-F238E27FC236}">
              <a16:creationId xmlns:a16="http://schemas.microsoft.com/office/drawing/2014/main" id="{40EF11FD-59C3-462F-9410-1334BE282A7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19" name="Text Box 637">
          <a:extLst>
            <a:ext uri="{FF2B5EF4-FFF2-40B4-BE49-F238E27FC236}">
              <a16:creationId xmlns:a16="http://schemas.microsoft.com/office/drawing/2014/main" id="{2F8A4019-5599-4E4A-BB32-993E1F26C16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20" name="Text Box 638">
          <a:extLst>
            <a:ext uri="{FF2B5EF4-FFF2-40B4-BE49-F238E27FC236}">
              <a16:creationId xmlns:a16="http://schemas.microsoft.com/office/drawing/2014/main" id="{D5127E3A-9AB4-4C2E-975E-754EE7E2F83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21" name="Text Box 639">
          <a:extLst>
            <a:ext uri="{FF2B5EF4-FFF2-40B4-BE49-F238E27FC236}">
              <a16:creationId xmlns:a16="http://schemas.microsoft.com/office/drawing/2014/main" id="{C3020986-63D3-4005-BF79-2AF8069AC52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22" name="Text Box 640">
          <a:extLst>
            <a:ext uri="{FF2B5EF4-FFF2-40B4-BE49-F238E27FC236}">
              <a16:creationId xmlns:a16="http://schemas.microsoft.com/office/drawing/2014/main" id="{240A4243-A0F8-4FDD-B3E9-814963280D8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23" name="Text Box 641">
          <a:extLst>
            <a:ext uri="{FF2B5EF4-FFF2-40B4-BE49-F238E27FC236}">
              <a16:creationId xmlns:a16="http://schemas.microsoft.com/office/drawing/2014/main" id="{AA122DBD-1824-4DCD-97F1-1921B4561E9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24" name="Text Box 642">
          <a:extLst>
            <a:ext uri="{FF2B5EF4-FFF2-40B4-BE49-F238E27FC236}">
              <a16:creationId xmlns:a16="http://schemas.microsoft.com/office/drawing/2014/main" id="{98768A5E-8BAC-4361-8030-2CAEBDACEE1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25" name="Text Box 643">
          <a:extLst>
            <a:ext uri="{FF2B5EF4-FFF2-40B4-BE49-F238E27FC236}">
              <a16:creationId xmlns:a16="http://schemas.microsoft.com/office/drawing/2014/main" id="{E9F847AB-A6C8-4704-B27D-425BD7297E9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26" name="Text Box 644">
          <a:extLst>
            <a:ext uri="{FF2B5EF4-FFF2-40B4-BE49-F238E27FC236}">
              <a16:creationId xmlns:a16="http://schemas.microsoft.com/office/drawing/2014/main" id="{666BA94C-4E6D-44D8-9A32-E26101FEB33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27" name="Text Box 645">
          <a:extLst>
            <a:ext uri="{FF2B5EF4-FFF2-40B4-BE49-F238E27FC236}">
              <a16:creationId xmlns:a16="http://schemas.microsoft.com/office/drawing/2014/main" id="{22CC3442-A604-47A9-BB4F-3CA6CB3C3DC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28" name="Text Box 646">
          <a:extLst>
            <a:ext uri="{FF2B5EF4-FFF2-40B4-BE49-F238E27FC236}">
              <a16:creationId xmlns:a16="http://schemas.microsoft.com/office/drawing/2014/main" id="{1F299631-B61B-4BEC-B12E-04BA7B7C77A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29" name="Text Box 647">
          <a:extLst>
            <a:ext uri="{FF2B5EF4-FFF2-40B4-BE49-F238E27FC236}">
              <a16:creationId xmlns:a16="http://schemas.microsoft.com/office/drawing/2014/main" id="{D3CF26B9-22DE-4B54-AFAB-49D571A57CC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30" name="Text Box 648">
          <a:extLst>
            <a:ext uri="{FF2B5EF4-FFF2-40B4-BE49-F238E27FC236}">
              <a16:creationId xmlns:a16="http://schemas.microsoft.com/office/drawing/2014/main" id="{14699DEF-6C92-454D-9087-565DC5BC462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31" name="Text Box 649">
          <a:extLst>
            <a:ext uri="{FF2B5EF4-FFF2-40B4-BE49-F238E27FC236}">
              <a16:creationId xmlns:a16="http://schemas.microsoft.com/office/drawing/2014/main" id="{A2456DAE-D4B8-4383-AC1C-D0E8F7D0FBC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32" name="Text Box 650">
          <a:extLst>
            <a:ext uri="{FF2B5EF4-FFF2-40B4-BE49-F238E27FC236}">
              <a16:creationId xmlns:a16="http://schemas.microsoft.com/office/drawing/2014/main" id="{5A162026-2810-4327-A618-C72871DBAE2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33" name="Text Box 651">
          <a:extLst>
            <a:ext uri="{FF2B5EF4-FFF2-40B4-BE49-F238E27FC236}">
              <a16:creationId xmlns:a16="http://schemas.microsoft.com/office/drawing/2014/main" id="{10A81066-9B26-4B7B-B107-99EB23266CF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34" name="Text Box 652">
          <a:extLst>
            <a:ext uri="{FF2B5EF4-FFF2-40B4-BE49-F238E27FC236}">
              <a16:creationId xmlns:a16="http://schemas.microsoft.com/office/drawing/2014/main" id="{05C610C0-4B85-4E87-8D1F-B1F0130B675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35" name="Text Box 653">
          <a:extLst>
            <a:ext uri="{FF2B5EF4-FFF2-40B4-BE49-F238E27FC236}">
              <a16:creationId xmlns:a16="http://schemas.microsoft.com/office/drawing/2014/main" id="{25BA7AC0-DE40-479A-A6C9-72BD91F13B0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36" name="Text Box 654">
          <a:extLst>
            <a:ext uri="{FF2B5EF4-FFF2-40B4-BE49-F238E27FC236}">
              <a16:creationId xmlns:a16="http://schemas.microsoft.com/office/drawing/2014/main" id="{4C60904E-C028-4966-A708-319723DA485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37" name="Text Box 655">
          <a:extLst>
            <a:ext uri="{FF2B5EF4-FFF2-40B4-BE49-F238E27FC236}">
              <a16:creationId xmlns:a16="http://schemas.microsoft.com/office/drawing/2014/main" id="{A8B71F9F-46F6-4741-9BB4-B2AFBE6C80E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38" name="Text Box 656">
          <a:extLst>
            <a:ext uri="{FF2B5EF4-FFF2-40B4-BE49-F238E27FC236}">
              <a16:creationId xmlns:a16="http://schemas.microsoft.com/office/drawing/2014/main" id="{F84696B7-D49C-4A2C-8BEA-89AC32F5B4D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39" name="Text Box 657">
          <a:extLst>
            <a:ext uri="{FF2B5EF4-FFF2-40B4-BE49-F238E27FC236}">
              <a16:creationId xmlns:a16="http://schemas.microsoft.com/office/drawing/2014/main" id="{11CDBB2B-C250-4EC4-8581-1663E1D9575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40" name="Text Box 658">
          <a:extLst>
            <a:ext uri="{FF2B5EF4-FFF2-40B4-BE49-F238E27FC236}">
              <a16:creationId xmlns:a16="http://schemas.microsoft.com/office/drawing/2014/main" id="{A6D046A7-D933-45A2-A39D-7A22FE1A850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41" name="Text Box 659">
          <a:extLst>
            <a:ext uri="{FF2B5EF4-FFF2-40B4-BE49-F238E27FC236}">
              <a16:creationId xmlns:a16="http://schemas.microsoft.com/office/drawing/2014/main" id="{9EB75E83-ED9A-4DC0-A38A-DEEBA8996EE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42" name="Text Box 660">
          <a:extLst>
            <a:ext uri="{FF2B5EF4-FFF2-40B4-BE49-F238E27FC236}">
              <a16:creationId xmlns:a16="http://schemas.microsoft.com/office/drawing/2014/main" id="{4329D457-CE30-4452-84B2-196A0DE6841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43" name="Text Box 661">
          <a:extLst>
            <a:ext uri="{FF2B5EF4-FFF2-40B4-BE49-F238E27FC236}">
              <a16:creationId xmlns:a16="http://schemas.microsoft.com/office/drawing/2014/main" id="{06EF6002-5061-494C-AF55-AF6F65D1787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44" name="Text Box 662">
          <a:extLst>
            <a:ext uri="{FF2B5EF4-FFF2-40B4-BE49-F238E27FC236}">
              <a16:creationId xmlns:a16="http://schemas.microsoft.com/office/drawing/2014/main" id="{FE041484-2A0B-4DA0-A969-DAC6A9C4ED4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45" name="Text Box 663">
          <a:extLst>
            <a:ext uri="{FF2B5EF4-FFF2-40B4-BE49-F238E27FC236}">
              <a16:creationId xmlns:a16="http://schemas.microsoft.com/office/drawing/2014/main" id="{BE7F27C2-6021-4B5F-BD29-B442C794CDC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46" name="Text Box 664">
          <a:extLst>
            <a:ext uri="{FF2B5EF4-FFF2-40B4-BE49-F238E27FC236}">
              <a16:creationId xmlns:a16="http://schemas.microsoft.com/office/drawing/2014/main" id="{DD4A427E-D040-4F47-B894-DF52236F6EC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47" name="Text Box 665">
          <a:extLst>
            <a:ext uri="{FF2B5EF4-FFF2-40B4-BE49-F238E27FC236}">
              <a16:creationId xmlns:a16="http://schemas.microsoft.com/office/drawing/2014/main" id="{E3500C44-521E-409A-83FF-2EA700BA44C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48" name="Text Box 666">
          <a:extLst>
            <a:ext uri="{FF2B5EF4-FFF2-40B4-BE49-F238E27FC236}">
              <a16:creationId xmlns:a16="http://schemas.microsoft.com/office/drawing/2014/main" id="{3FB2F0D7-3B47-415F-B75C-7B0C55CB79F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49" name="Text Box 667">
          <a:extLst>
            <a:ext uri="{FF2B5EF4-FFF2-40B4-BE49-F238E27FC236}">
              <a16:creationId xmlns:a16="http://schemas.microsoft.com/office/drawing/2014/main" id="{6C6FDC85-9B65-40BC-9C9D-72387DDB9B6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50" name="Text Box 668">
          <a:extLst>
            <a:ext uri="{FF2B5EF4-FFF2-40B4-BE49-F238E27FC236}">
              <a16:creationId xmlns:a16="http://schemas.microsoft.com/office/drawing/2014/main" id="{27238831-0D3C-4DBF-B9A8-D65B16B3918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51" name="Text Box 669">
          <a:extLst>
            <a:ext uri="{FF2B5EF4-FFF2-40B4-BE49-F238E27FC236}">
              <a16:creationId xmlns:a16="http://schemas.microsoft.com/office/drawing/2014/main" id="{970AAFC9-5AF5-459F-BB58-775DB46DF9B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52" name="Text Box 670">
          <a:extLst>
            <a:ext uri="{FF2B5EF4-FFF2-40B4-BE49-F238E27FC236}">
              <a16:creationId xmlns:a16="http://schemas.microsoft.com/office/drawing/2014/main" id="{07E9D9B1-4A2D-4E47-A853-F13301C3CD7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53" name="Text Box 671">
          <a:extLst>
            <a:ext uri="{FF2B5EF4-FFF2-40B4-BE49-F238E27FC236}">
              <a16:creationId xmlns:a16="http://schemas.microsoft.com/office/drawing/2014/main" id="{16F3AD74-37A5-44B1-A4E1-01B9F40B9D4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54" name="Text Box 672">
          <a:extLst>
            <a:ext uri="{FF2B5EF4-FFF2-40B4-BE49-F238E27FC236}">
              <a16:creationId xmlns:a16="http://schemas.microsoft.com/office/drawing/2014/main" id="{E97A702B-2897-49EE-AA0F-7D363B98BF6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55" name="Text Box 673">
          <a:extLst>
            <a:ext uri="{FF2B5EF4-FFF2-40B4-BE49-F238E27FC236}">
              <a16:creationId xmlns:a16="http://schemas.microsoft.com/office/drawing/2014/main" id="{C7C02273-DCC0-46AB-BEEC-F62CE90AA16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56" name="Text Box 674">
          <a:extLst>
            <a:ext uri="{FF2B5EF4-FFF2-40B4-BE49-F238E27FC236}">
              <a16:creationId xmlns:a16="http://schemas.microsoft.com/office/drawing/2014/main" id="{5496A631-E24F-4F63-AB7A-EC6C7976A73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57" name="Text Box 675">
          <a:extLst>
            <a:ext uri="{FF2B5EF4-FFF2-40B4-BE49-F238E27FC236}">
              <a16:creationId xmlns:a16="http://schemas.microsoft.com/office/drawing/2014/main" id="{85D61243-85AB-4AD9-8AE2-FBABA1AE103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58" name="Text Box 676">
          <a:extLst>
            <a:ext uri="{FF2B5EF4-FFF2-40B4-BE49-F238E27FC236}">
              <a16:creationId xmlns:a16="http://schemas.microsoft.com/office/drawing/2014/main" id="{9FA97654-314A-4276-A03E-E06FE6C21CB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59" name="Text Box 677">
          <a:extLst>
            <a:ext uri="{FF2B5EF4-FFF2-40B4-BE49-F238E27FC236}">
              <a16:creationId xmlns:a16="http://schemas.microsoft.com/office/drawing/2014/main" id="{F8C77012-BF6B-4B93-983A-1DAE85AAFC6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60" name="Text Box 678">
          <a:extLst>
            <a:ext uri="{FF2B5EF4-FFF2-40B4-BE49-F238E27FC236}">
              <a16:creationId xmlns:a16="http://schemas.microsoft.com/office/drawing/2014/main" id="{5C706DB6-6CFC-4505-A664-90D576DC820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61" name="Text Box 679">
          <a:extLst>
            <a:ext uri="{FF2B5EF4-FFF2-40B4-BE49-F238E27FC236}">
              <a16:creationId xmlns:a16="http://schemas.microsoft.com/office/drawing/2014/main" id="{150524D8-7C9B-461F-98FB-AA3E43161DE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62" name="Text Box 680">
          <a:extLst>
            <a:ext uri="{FF2B5EF4-FFF2-40B4-BE49-F238E27FC236}">
              <a16:creationId xmlns:a16="http://schemas.microsoft.com/office/drawing/2014/main" id="{01C2875F-62CC-4CBA-873F-38AE0FA264E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63" name="Text Box 681">
          <a:extLst>
            <a:ext uri="{FF2B5EF4-FFF2-40B4-BE49-F238E27FC236}">
              <a16:creationId xmlns:a16="http://schemas.microsoft.com/office/drawing/2014/main" id="{3586F47C-AE3E-4631-9C1F-D8DCA7430AD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64" name="Text Box 682">
          <a:extLst>
            <a:ext uri="{FF2B5EF4-FFF2-40B4-BE49-F238E27FC236}">
              <a16:creationId xmlns:a16="http://schemas.microsoft.com/office/drawing/2014/main" id="{8116D350-3802-4805-96BF-F59F313F087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65" name="Text Box 683">
          <a:extLst>
            <a:ext uri="{FF2B5EF4-FFF2-40B4-BE49-F238E27FC236}">
              <a16:creationId xmlns:a16="http://schemas.microsoft.com/office/drawing/2014/main" id="{7421780B-6D37-48A5-93EB-18E626C2CDD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66" name="Text Box 684">
          <a:extLst>
            <a:ext uri="{FF2B5EF4-FFF2-40B4-BE49-F238E27FC236}">
              <a16:creationId xmlns:a16="http://schemas.microsoft.com/office/drawing/2014/main" id="{4250D32E-2E6D-4E13-AC73-AAD5F4CE4FF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67" name="Text Box 685">
          <a:extLst>
            <a:ext uri="{FF2B5EF4-FFF2-40B4-BE49-F238E27FC236}">
              <a16:creationId xmlns:a16="http://schemas.microsoft.com/office/drawing/2014/main" id="{7B447968-51A5-40E2-9BB4-5A19C2E4E63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68" name="Text Box 686">
          <a:extLst>
            <a:ext uri="{FF2B5EF4-FFF2-40B4-BE49-F238E27FC236}">
              <a16:creationId xmlns:a16="http://schemas.microsoft.com/office/drawing/2014/main" id="{5F35AE99-125E-44FE-AC48-4549604488B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69" name="Text Box 687">
          <a:extLst>
            <a:ext uri="{FF2B5EF4-FFF2-40B4-BE49-F238E27FC236}">
              <a16:creationId xmlns:a16="http://schemas.microsoft.com/office/drawing/2014/main" id="{D8DFEB9C-41C1-4D69-B1D3-0A7F482E16F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70" name="Text Box 688">
          <a:extLst>
            <a:ext uri="{FF2B5EF4-FFF2-40B4-BE49-F238E27FC236}">
              <a16:creationId xmlns:a16="http://schemas.microsoft.com/office/drawing/2014/main" id="{5E70C19A-17A4-4730-BE1D-11A7F77BD6F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71" name="Text Box 689">
          <a:extLst>
            <a:ext uri="{FF2B5EF4-FFF2-40B4-BE49-F238E27FC236}">
              <a16:creationId xmlns:a16="http://schemas.microsoft.com/office/drawing/2014/main" id="{4E7A698F-61A2-49DB-807F-0BD6E2FDD0D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72" name="Text Box 690">
          <a:extLst>
            <a:ext uri="{FF2B5EF4-FFF2-40B4-BE49-F238E27FC236}">
              <a16:creationId xmlns:a16="http://schemas.microsoft.com/office/drawing/2014/main" id="{8C92264E-83A7-45C7-8612-684B83EDF30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73" name="Text Box 691">
          <a:extLst>
            <a:ext uri="{FF2B5EF4-FFF2-40B4-BE49-F238E27FC236}">
              <a16:creationId xmlns:a16="http://schemas.microsoft.com/office/drawing/2014/main" id="{DD76EA52-4BD9-4B84-A6AE-FB66756025A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74" name="Text Box 692">
          <a:extLst>
            <a:ext uri="{FF2B5EF4-FFF2-40B4-BE49-F238E27FC236}">
              <a16:creationId xmlns:a16="http://schemas.microsoft.com/office/drawing/2014/main" id="{36D2211E-59FF-428B-8A19-7EA5B42CD9C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75" name="Text Box 693">
          <a:extLst>
            <a:ext uri="{FF2B5EF4-FFF2-40B4-BE49-F238E27FC236}">
              <a16:creationId xmlns:a16="http://schemas.microsoft.com/office/drawing/2014/main" id="{BBD1DC5C-B778-4603-8483-AB319A581CA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76" name="Text Box 694">
          <a:extLst>
            <a:ext uri="{FF2B5EF4-FFF2-40B4-BE49-F238E27FC236}">
              <a16:creationId xmlns:a16="http://schemas.microsoft.com/office/drawing/2014/main" id="{7F91251B-AF72-484C-869E-CF7A4641335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77" name="Text Box 695">
          <a:extLst>
            <a:ext uri="{FF2B5EF4-FFF2-40B4-BE49-F238E27FC236}">
              <a16:creationId xmlns:a16="http://schemas.microsoft.com/office/drawing/2014/main" id="{FA0E6B56-D70D-46C9-86AE-1CB3BB57786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78" name="Text Box 696">
          <a:extLst>
            <a:ext uri="{FF2B5EF4-FFF2-40B4-BE49-F238E27FC236}">
              <a16:creationId xmlns:a16="http://schemas.microsoft.com/office/drawing/2014/main" id="{67E62514-CA6E-4DE5-B089-FCECD9A80E5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79" name="Text Box 697">
          <a:extLst>
            <a:ext uri="{FF2B5EF4-FFF2-40B4-BE49-F238E27FC236}">
              <a16:creationId xmlns:a16="http://schemas.microsoft.com/office/drawing/2014/main" id="{F1269A3A-B34F-42AB-90C2-4C76AB08CA6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80" name="Text Box 698">
          <a:extLst>
            <a:ext uri="{FF2B5EF4-FFF2-40B4-BE49-F238E27FC236}">
              <a16:creationId xmlns:a16="http://schemas.microsoft.com/office/drawing/2014/main" id="{83FD0C98-F84B-41C1-A9BE-A69DE9D9F4F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81" name="Text Box 699">
          <a:extLst>
            <a:ext uri="{FF2B5EF4-FFF2-40B4-BE49-F238E27FC236}">
              <a16:creationId xmlns:a16="http://schemas.microsoft.com/office/drawing/2014/main" id="{C09A84E7-382E-43D3-AE3E-418862DA7CB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82" name="Text Box 700">
          <a:extLst>
            <a:ext uri="{FF2B5EF4-FFF2-40B4-BE49-F238E27FC236}">
              <a16:creationId xmlns:a16="http://schemas.microsoft.com/office/drawing/2014/main" id="{AE46798D-0118-40D6-84CB-85E3C989FAF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83" name="Text Box 701">
          <a:extLst>
            <a:ext uri="{FF2B5EF4-FFF2-40B4-BE49-F238E27FC236}">
              <a16:creationId xmlns:a16="http://schemas.microsoft.com/office/drawing/2014/main" id="{63C643CD-3D81-481E-937B-E3FA5ED6957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84" name="Text Box 702">
          <a:extLst>
            <a:ext uri="{FF2B5EF4-FFF2-40B4-BE49-F238E27FC236}">
              <a16:creationId xmlns:a16="http://schemas.microsoft.com/office/drawing/2014/main" id="{B739D4B7-424F-4F9B-8D84-C33500A170E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85" name="Text Box 703">
          <a:extLst>
            <a:ext uri="{FF2B5EF4-FFF2-40B4-BE49-F238E27FC236}">
              <a16:creationId xmlns:a16="http://schemas.microsoft.com/office/drawing/2014/main" id="{59306779-DE89-4FED-84D9-453EF94FE77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86" name="Text Box 704">
          <a:extLst>
            <a:ext uri="{FF2B5EF4-FFF2-40B4-BE49-F238E27FC236}">
              <a16:creationId xmlns:a16="http://schemas.microsoft.com/office/drawing/2014/main" id="{0B8E3B37-313C-4C0E-8B22-17778CA83C7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87" name="Text Box 705">
          <a:extLst>
            <a:ext uri="{FF2B5EF4-FFF2-40B4-BE49-F238E27FC236}">
              <a16:creationId xmlns:a16="http://schemas.microsoft.com/office/drawing/2014/main" id="{CAD34A94-DC26-4F93-BF77-CD874B313EA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88" name="Text Box 706">
          <a:extLst>
            <a:ext uri="{FF2B5EF4-FFF2-40B4-BE49-F238E27FC236}">
              <a16:creationId xmlns:a16="http://schemas.microsoft.com/office/drawing/2014/main" id="{3F0F7C4C-FAA6-43DA-84C2-CDB603EB826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89" name="Text Box 707">
          <a:extLst>
            <a:ext uri="{FF2B5EF4-FFF2-40B4-BE49-F238E27FC236}">
              <a16:creationId xmlns:a16="http://schemas.microsoft.com/office/drawing/2014/main" id="{B44367DD-3FF0-471A-94E1-12970DA5317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90" name="Text Box 708">
          <a:extLst>
            <a:ext uri="{FF2B5EF4-FFF2-40B4-BE49-F238E27FC236}">
              <a16:creationId xmlns:a16="http://schemas.microsoft.com/office/drawing/2014/main" id="{3156A8AC-DA1E-4F1C-8230-DC2AA757F96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91" name="Text Box 709">
          <a:extLst>
            <a:ext uri="{FF2B5EF4-FFF2-40B4-BE49-F238E27FC236}">
              <a16:creationId xmlns:a16="http://schemas.microsoft.com/office/drawing/2014/main" id="{082120E8-196C-4C61-90AB-FDA6ECE8D63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92" name="Text Box 710">
          <a:extLst>
            <a:ext uri="{FF2B5EF4-FFF2-40B4-BE49-F238E27FC236}">
              <a16:creationId xmlns:a16="http://schemas.microsoft.com/office/drawing/2014/main" id="{671877A1-C568-45FE-9D4A-9AF9B793A74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93" name="Text Box 711">
          <a:extLst>
            <a:ext uri="{FF2B5EF4-FFF2-40B4-BE49-F238E27FC236}">
              <a16:creationId xmlns:a16="http://schemas.microsoft.com/office/drawing/2014/main" id="{EB9B47DA-319A-4BF3-85FC-D03AED6E2C9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94" name="Text Box 712">
          <a:extLst>
            <a:ext uri="{FF2B5EF4-FFF2-40B4-BE49-F238E27FC236}">
              <a16:creationId xmlns:a16="http://schemas.microsoft.com/office/drawing/2014/main" id="{D8E250B8-D00A-4FFB-8EB7-EB05C2EF519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95" name="Text Box 713">
          <a:extLst>
            <a:ext uri="{FF2B5EF4-FFF2-40B4-BE49-F238E27FC236}">
              <a16:creationId xmlns:a16="http://schemas.microsoft.com/office/drawing/2014/main" id="{BA5A91D7-79F5-4DD7-8F11-438E5328C71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96" name="Text Box 714">
          <a:extLst>
            <a:ext uri="{FF2B5EF4-FFF2-40B4-BE49-F238E27FC236}">
              <a16:creationId xmlns:a16="http://schemas.microsoft.com/office/drawing/2014/main" id="{B8F73504-71CE-4966-876A-949F3F8B2BD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97" name="Text Box 715">
          <a:extLst>
            <a:ext uri="{FF2B5EF4-FFF2-40B4-BE49-F238E27FC236}">
              <a16:creationId xmlns:a16="http://schemas.microsoft.com/office/drawing/2014/main" id="{B714B8C5-38F3-47FB-A2A9-1FA23D07035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98" name="Text Box 716">
          <a:extLst>
            <a:ext uri="{FF2B5EF4-FFF2-40B4-BE49-F238E27FC236}">
              <a16:creationId xmlns:a16="http://schemas.microsoft.com/office/drawing/2014/main" id="{D3D7120E-8520-4EFB-AFFC-5A7E2A509B4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2999" name="Text Box 717">
          <a:extLst>
            <a:ext uri="{FF2B5EF4-FFF2-40B4-BE49-F238E27FC236}">
              <a16:creationId xmlns:a16="http://schemas.microsoft.com/office/drawing/2014/main" id="{AF3BA184-A6E4-4ABE-8660-76369580C64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00" name="Text Box 718">
          <a:extLst>
            <a:ext uri="{FF2B5EF4-FFF2-40B4-BE49-F238E27FC236}">
              <a16:creationId xmlns:a16="http://schemas.microsoft.com/office/drawing/2014/main" id="{3FB6C945-A4BF-4A9C-842B-849D2900AE0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01" name="Text Box 719">
          <a:extLst>
            <a:ext uri="{FF2B5EF4-FFF2-40B4-BE49-F238E27FC236}">
              <a16:creationId xmlns:a16="http://schemas.microsoft.com/office/drawing/2014/main" id="{67C23735-828F-4DF6-A591-536768648F8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02" name="Text Box 720">
          <a:extLst>
            <a:ext uri="{FF2B5EF4-FFF2-40B4-BE49-F238E27FC236}">
              <a16:creationId xmlns:a16="http://schemas.microsoft.com/office/drawing/2014/main" id="{1CACACDD-0AB5-48C2-8C65-052F5E2B00D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03" name="Text Box 721">
          <a:extLst>
            <a:ext uri="{FF2B5EF4-FFF2-40B4-BE49-F238E27FC236}">
              <a16:creationId xmlns:a16="http://schemas.microsoft.com/office/drawing/2014/main" id="{7BEA2FFC-0079-4C58-B197-3CB0B223419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04" name="Text Box 722">
          <a:extLst>
            <a:ext uri="{FF2B5EF4-FFF2-40B4-BE49-F238E27FC236}">
              <a16:creationId xmlns:a16="http://schemas.microsoft.com/office/drawing/2014/main" id="{579595E4-550F-4FF1-8F77-11D4EC302CC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05" name="Text Box 723">
          <a:extLst>
            <a:ext uri="{FF2B5EF4-FFF2-40B4-BE49-F238E27FC236}">
              <a16:creationId xmlns:a16="http://schemas.microsoft.com/office/drawing/2014/main" id="{CFC3215A-7392-4A44-BA28-BDC63DA2158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06" name="Text Box 724">
          <a:extLst>
            <a:ext uri="{FF2B5EF4-FFF2-40B4-BE49-F238E27FC236}">
              <a16:creationId xmlns:a16="http://schemas.microsoft.com/office/drawing/2014/main" id="{4BF58860-29E4-4497-B889-733B38A366A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07" name="Text Box 725">
          <a:extLst>
            <a:ext uri="{FF2B5EF4-FFF2-40B4-BE49-F238E27FC236}">
              <a16:creationId xmlns:a16="http://schemas.microsoft.com/office/drawing/2014/main" id="{AD69F5CD-D56B-41C5-A8B1-782E4F295D4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08" name="Text Box 726">
          <a:extLst>
            <a:ext uri="{FF2B5EF4-FFF2-40B4-BE49-F238E27FC236}">
              <a16:creationId xmlns:a16="http://schemas.microsoft.com/office/drawing/2014/main" id="{653338C8-4F0E-4AF7-ABC2-3DA7D5E2927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09" name="Text Box 727">
          <a:extLst>
            <a:ext uri="{FF2B5EF4-FFF2-40B4-BE49-F238E27FC236}">
              <a16:creationId xmlns:a16="http://schemas.microsoft.com/office/drawing/2014/main" id="{0D8C662F-7C0C-4E61-A2B4-F5512F10364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10" name="Text Box 728">
          <a:extLst>
            <a:ext uri="{FF2B5EF4-FFF2-40B4-BE49-F238E27FC236}">
              <a16:creationId xmlns:a16="http://schemas.microsoft.com/office/drawing/2014/main" id="{AD139509-AF27-4F40-AB51-350A4EF833C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11" name="Text Box 729">
          <a:extLst>
            <a:ext uri="{FF2B5EF4-FFF2-40B4-BE49-F238E27FC236}">
              <a16:creationId xmlns:a16="http://schemas.microsoft.com/office/drawing/2014/main" id="{C6997D36-15A7-4CF1-9F23-300D8302E64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12" name="Text Box 730">
          <a:extLst>
            <a:ext uri="{FF2B5EF4-FFF2-40B4-BE49-F238E27FC236}">
              <a16:creationId xmlns:a16="http://schemas.microsoft.com/office/drawing/2014/main" id="{DE8A0D45-2830-4529-91E8-91803D4EA17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13" name="Text Box 731">
          <a:extLst>
            <a:ext uri="{FF2B5EF4-FFF2-40B4-BE49-F238E27FC236}">
              <a16:creationId xmlns:a16="http://schemas.microsoft.com/office/drawing/2014/main" id="{5EC5CBF7-E8CB-4442-8132-78B7A1A9E4E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14" name="Text Box 732">
          <a:extLst>
            <a:ext uri="{FF2B5EF4-FFF2-40B4-BE49-F238E27FC236}">
              <a16:creationId xmlns:a16="http://schemas.microsoft.com/office/drawing/2014/main" id="{605D0D72-2DEF-4B2D-BC31-CA8BFF9AC86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15" name="Text Box 733">
          <a:extLst>
            <a:ext uri="{FF2B5EF4-FFF2-40B4-BE49-F238E27FC236}">
              <a16:creationId xmlns:a16="http://schemas.microsoft.com/office/drawing/2014/main" id="{26762905-BDA4-41F8-8AA4-7944821240C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16" name="Text Box 734">
          <a:extLst>
            <a:ext uri="{FF2B5EF4-FFF2-40B4-BE49-F238E27FC236}">
              <a16:creationId xmlns:a16="http://schemas.microsoft.com/office/drawing/2014/main" id="{35C17B3E-EF58-44A2-A51A-17698E1CB0B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17" name="Text Box 735">
          <a:extLst>
            <a:ext uri="{FF2B5EF4-FFF2-40B4-BE49-F238E27FC236}">
              <a16:creationId xmlns:a16="http://schemas.microsoft.com/office/drawing/2014/main" id="{7DD2A215-0733-47B4-A96A-11E5EEF2D89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18" name="Text Box 736">
          <a:extLst>
            <a:ext uri="{FF2B5EF4-FFF2-40B4-BE49-F238E27FC236}">
              <a16:creationId xmlns:a16="http://schemas.microsoft.com/office/drawing/2014/main" id="{94AC695C-2FCF-4097-AA08-A73279F812A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19" name="Text Box 737">
          <a:extLst>
            <a:ext uri="{FF2B5EF4-FFF2-40B4-BE49-F238E27FC236}">
              <a16:creationId xmlns:a16="http://schemas.microsoft.com/office/drawing/2014/main" id="{D4788CA4-8DFF-4236-9CC7-95BC1072D00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20" name="Text Box 738">
          <a:extLst>
            <a:ext uri="{FF2B5EF4-FFF2-40B4-BE49-F238E27FC236}">
              <a16:creationId xmlns:a16="http://schemas.microsoft.com/office/drawing/2014/main" id="{22FE6BD4-33AD-43DB-A03B-9783142A6A3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21" name="Text Box 739">
          <a:extLst>
            <a:ext uri="{FF2B5EF4-FFF2-40B4-BE49-F238E27FC236}">
              <a16:creationId xmlns:a16="http://schemas.microsoft.com/office/drawing/2014/main" id="{B3F0B1C5-A957-49D0-8BB9-C4BDDE1AB6F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22" name="Text Box 740">
          <a:extLst>
            <a:ext uri="{FF2B5EF4-FFF2-40B4-BE49-F238E27FC236}">
              <a16:creationId xmlns:a16="http://schemas.microsoft.com/office/drawing/2014/main" id="{5B65730D-909F-43BC-B2CC-43D1CD707E0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23" name="Text Box 741">
          <a:extLst>
            <a:ext uri="{FF2B5EF4-FFF2-40B4-BE49-F238E27FC236}">
              <a16:creationId xmlns:a16="http://schemas.microsoft.com/office/drawing/2014/main" id="{FD20FC0D-8904-4C1C-9E63-9235457CA59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24" name="Text Box 742">
          <a:extLst>
            <a:ext uri="{FF2B5EF4-FFF2-40B4-BE49-F238E27FC236}">
              <a16:creationId xmlns:a16="http://schemas.microsoft.com/office/drawing/2014/main" id="{8EFB5233-D885-4923-9A48-4A602ABE67A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25" name="Text Box 743">
          <a:extLst>
            <a:ext uri="{FF2B5EF4-FFF2-40B4-BE49-F238E27FC236}">
              <a16:creationId xmlns:a16="http://schemas.microsoft.com/office/drawing/2014/main" id="{B279B356-56EB-44A0-83F0-6D12A1F70F6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26" name="Text Box 744">
          <a:extLst>
            <a:ext uri="{FF2B5EF4-FFF2-40B4-BE49-F238E27FC236}">
              <a16:creationId xmlns:a16="http://schemas.microsoft.com/office/drawing/2014/main" id="{7633A6E6-4B4B-4DAB-BCC6-7B64F6A4243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27" name="Text Box 745">
          <a:extLst>
            <a:ext uri="{FF2B5EF4-FFF2-40B4-BE49-F238E27FC236}">
              <a16:creationId xmlns:a16="http://schemas.microsoft.com/office/drawing/2014/main" id="{FE8E74AD-C057-4AF5-802A-29F7621AA85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28" name="Text Box 746">
          <a:extLst>
            <a:ext uri="{FF2B5EF4-FFF2-40B4-BE49-F238E27FC236}">
              <a16:creationId xmlns:a16="http://schemas.microsoft.com/office/drawing/2014/main" id="{08504B58-5AF3-48DE-9D48-3449EC378B0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29" name="Text Box 747">
          <a:extLst>
            <a:ext uri="{FF2B5EF4-FFF2-40B4-BE49-F238E27FC236}">
              <a16:creationId xmlns:a16="http://schemas.microsoft.com/office/drawing/2014/main" id="{7A7F5293-3B1C-4A26-A7C5-B399AB24E52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30" name="Text Box 748">
          <a:extLst>
            <a:ext uri="{FF2B5EF4-FFF2-40B4-BE49-F238E27FC236}">
              <a16:creationId xmlns:a16="http://schemas.microsoft.com/office/drawing/2014/main" id="{92E68F17-221E-48B3-A7B6-468FB1153E8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31" name="Text Box 749">
          <a:extLst>
            <a:ext uri="{FF2B5EF4-FFF2-40B4-BE49-F238E27FC236}">
              <a16:creationId xmlns:a16="http://schemas.microsoft.com/office/drawing/2014/main" id="{152E02B8-7BC5-4079-9D45-A444EB3DE60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32" name="Text Box 764">
          <a:extLst>
            <a:ext uri="{FF2B5EF4-FFF2-40B4-BE49-F238E27FC236}">
              <a16:creationId xmlns:a16="http://schemas.microsoft.com/office/drawing/2014/main" id="{51142709-8F86-490B-8D55-560CFC789B0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33" name="Text Box 765">
          <a:extLst>
            <a:ext uri="{FF2B5EF4-FFF2-40B4-BE49-F238E27FC236}">
              <a16:creationId xmlns:a16="http://schemas.microsoft.com/office/drawing/2014/main" id="{C1F4A6CD-0EF3-4FC0-AB07-A3312E0B1FD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34" name="Text Box 766">
          <a:extLst>
            <a:ext uri="{FF2B5EF4-FFF2-40B4-BE49-F238E27FC236}">
              <a16:creationId xmlns:a16="http://schemas.microsoft.com/office/drawing/2014/main" id="{FD2D8A2C-5682-450A-A899-CC8A88DA251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35" name="Text Box 767">
          <a:extLst>
            <a:ext uri="{FF2B5EF4-FFF2-40B4-BE49-F238E27FC236}">
              <a16:creationId xmlns:a16="http://schemas.microsoft.com/office/drawing/2014/main" id="{5E80B61F-FFD5-4894-8BCE-700B9448D55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36" name="Text Box 768">
          <a:extLst>
            <a:ext uri="{FF2B5EF4-FFF2-40B4-BE49-F238E27FC236}">
              <a16:creationId xmlns:a16="http://schemas.microsoft.com/office/drawing/2014/main" id="{AE577310-2AE5-408D-B95C-6DF80E6002F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37" name="Text Box 769">
          <a:extLst>
            <a:ext uri="{FF2B5EF4-FFF2-40B4-BE49-F238E27FC236}">
              <a16:creationId xmlns:a16="http://schemas.microsoft.com/office/drawing/2014/main" id="{58348A51-F116-4BCA-A723-8C79958535D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38" name="Text Box 770">
          <a:extLst>
            <a:ext uri="{FF2B5EF4-FFF2-40B4-BE49-F238E27FC236}">
              <a16:creationId xmlns:a16="http://schemas.microsoft.com/office/drawing/2014/main" id="{09DCC450-5BE9-4C87-8664-E97E5C03488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39" name="Text Box 771">
          <a:extLst>
            <a:ext uri="{FF2B5EF4-FFF2-40B4-BE49-F238E27FC236}">
              <a16:creationId xmlns:a16="http://schemas.microsoft.com/office/drawing/2014/main" id="{1616C330-C8F9-45D2-8F0F-7D05204A294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40" name="Text Box 772">
          <a:extLst>
            <a:ext uri="{FF2B5EF4-FFF2-40B4-BE49-F238E27FC236}">
              <a16:creationId xmlns:a16="http://schemas.microsoft.com/office/drawing/2014/main" id="{D12E3F41-C699-4013-B8DC-10D7D4E3545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41" name="Text Box 773">
          <a:extLst>
            <a:ext uri="{FF2B5EF4-FFF2-40B4-BE49-F238E27FC236}">
              <a16:creationId xmlns:a16="http://schemas.microsoft.com/office/drawing/2014/main" id="{2591BBD0-92AF-485A-894D-440ECBAB719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42" name="Text Box 774">
          <a:extLst>
            <a:ext uri="{FF2B5EF4-FFF2-40B4-BE49-F238E27FC236}">
              <a16:creationId xmlns:a16="http://schemas.microsoft.com/office/drawing/2014/main" id="{F9612AD4-5D13-4FAB-8112-60FE4C930A3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43" name="Text Box 775">
          <a:extLst>
            <a:ext uri="{FF2B5EF4-FFF2-40B4-BE49-F238E27FC236}">
              <a16:creationId xmlns:a16="http://schemas.microsoft.com/office/drawing/2014/main" id="{9A5DA7AC-5E3E-4CDD-8631-ED6A55A4EDC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44" name="Text Box 776">
          <a:extLst>
            <a:ext uri="{FF2B5EF4-FFF2-40B4-BE49-F238E27FC236}">
              <a16:creationId xmlns:a16="http://schemas.microsoft.com/office/drawing/2014/main" id="{9C6E9843-F2C1-44B8-8397-570E9CC92F6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45" name="Text Box 777">
          <a:extLst>
            <a:ext uri="{FF2B5EF4-FFF2-40B4-BE49-F238E27FC236}">
              <a16:creationId xmlns:a16="http://schemas.microsoft.com/office/drawing/2014/main" id="{04D1CA5C-AF29-44D0-BE77-BD10578C888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46" name="Text Box 778">
          <a:extLst>
            <a:ext uri="{FF2B5EF4-FFF2-40B4-BE49-F238E27FC236}">
              <a16:creationId xmlns:a16="http://schemas.microsoft.com/office/drawing/2014/main" id="{948E8259-C5DF-47AB-8A75-F1B42EC72F2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47" name="Text Box 779">
          <a:extLst>
            <a:ext uri="{FF2B5EF4-FFF2-40B4-BE49-F238E27FC236}">
              <a16:creationId xmlns:a16="http://schemas.microsoft.com/office/drawing/2014/main" id="{E9D1A4FE-68B3-4E46-B8BE-8818507DE1C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48" name="Text Box 780">
          <a:extLst>
            <a:ext uri="{FF2B5EF4-FFF2-40B4-BE49-F238E27FC236}">
              <a16:creationId xmlns:a16="http://schemas.microsoft.com/office/drawing/2014/main" id="{74CE89E6-E940-4270-945E-950826EEFB1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49" name="Text Box 781">
          <a:extLst>
            <a:ext uri="{FF2B5EF4-FFF2-40B4-BE49-F238E27FC236}">
              <a16:creationId xmlns:a16="http://schemas.microsoft.com/office/drawing/2014/main" id="{F829C5A0-73D9-4571-9734-D7D48235F55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50" name="Text Box 782">
          <a:extLst>
            <a:ext uri="{FF2B5EF4-FFF2-40B4-BE49-F238E27FC236}">
              <a16:creationId xmlns:a16="http://schemas.microsoft.com/office/drawing/2014/main" id="{347B9F65-3B3D-42AB-A305-423F1BA8E73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51" name="Text Box 783">
          <a:extLst>
            <a:ext uri="{FF2B5EF4-FFF2-40B4-BE49-F238E27FC236}">
              <a16:creationId xmlns:a16="http://schemas.microsoft.com/office/drawing/2014/main" id="{DAE300CE-EB62-4C57-82B8-737823DCDC9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52" name="Text Box 784">
          <a:extLst>
            <a:ext uri="{FF2B5EF4-FFF2-40B4-BE49-F238E27FC236}">
              <a16:creationId xmlns:a16="http://schemas.microsoft.com/office/drawing/2014/main" id="{9C002CA8-D93B-4576-8024-0715C8407FF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53" name="Text Box 785">
          <a:extLst>
            <a:ext uri="{FF2B5EF4-FFF2-40B4-BE49-F238E27FC236}">
              <a16:creationId xmlns:a16="http://schemas.microsoft.com/office/drawing/2014/main" id="{F238054A-9710-452B-8DEA-705D4F7E2DB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54" name="Text Box 786">
          <a:extLst>
            <a:ext uri="{FF2B5EF4-FFF2-40B4-BE49-F238E27FC236}">
              <a16:creationId xmlns:a16="http://schemas.microsoft.com/office/drawing/2014/main" id="{B31D5852-E82F-41F3-9009-C11C0136325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55" name="Text Box 787">
          <a:extLst>
            <a:ext uri="{FF2B5EF4-FFF2-40B4-BE49-F238E27FC236}">
              <a16:creationId xmlns:a16="http://schemas.microsoft.com/office/drawing/2014/main" id="{862831B2-E7C7-46C1-A37E-C26DBBE9CD0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56" name="Text Box 788">
          <a:extLst>
            <a:ext uri="{FF2B5EF4-FFF2-40B4-BE49-F238E27FC236}">
              <a16:creationId xmlns:a16="http://schemas.microsoft.com/office/drawing/2014/main" id="{509A9942-68FC-415F-B734-9D5FDAF728A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57" name="Text Box 789">
          <a:extLst>
            <a:ext uri="{FF2B5EF4-FFF2-40B4-BE49-F238E27FC236}">
              <a16:creationId xmlns:a16="http://schemas.microsoft.com/office/drawing/2014/main" id="{D5E57F37-3B73-4A2D-9BB2-390EB93D9CB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58" name="Text Box 790">
          <a:extLst>
            <a:ext uri="{FF2B5EF4-FFF2-40B4-BE49-F238E27FC236}">
              <a16:creationId xmlns:a16="http://schemas.microsoft.com/office/drawing/2014/main" id="{45F338D9-9C4E-417C-92C7-38F28A66022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59" name="Text Box 791">
          <a:extLst>
            <a:ext uri="{FF2B5EF4-FFF2-40B4-BE49-F238E27FC236}">
              <a16:creationId xmlns:a16="http://schemas.microsoft.com/office/drawing/2014/main" id="{3DE9DC34-4F3E-4FF9-8950-F67C2CD07D6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38275"/>
    <xdr:sp macro="" textlink="">
      <xdr:nvSpPr>
        <xdr:cNvPr id="3060" name="Text Box 792">
          <a:extLst>
            <a:ext uri="{FF2B5EF4-FFF2-40B4-BE49-F238E27FC236}">
              <a16:creationId xmlns:a16="http://schemas.microsoft.com/office/drawing/2014/main" id="{5CE17E80-C9A3-4527-AE12-AC204C43C9A1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38275"/>
    <xdr:sp macro="" textlink="">
      <xdr:nvSpPr>
        <xdr:cNvPr id="3061" name="Text Box 793">
          <a:extLst>
            <a:ext uri="{FF2B5EF4-FFF2-40B4-BE49-F238E27FC236}">
              <a16:creationId xmlns:a16="http://schemas.microsoft.com/office/drawing/2014/main" id="{949999EA-5AC8-4350-8E6E-65359B85BA1C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38275"/>
    <xdr:sp macro="" textlink="">
      <xdr:nvSpPr>
        <xdr:cNvPr id="3062" name="Text Box 794">
          <a:extLst>
            <a:ext uri="{FF2B5EF4-FFF2-40B4-BE49-F238E27FC236}">
              <a16:creationId xmlns:a16="http://schemas.microsoft.com/office/drawing/2014/main" id="{B85C9A04-9F98-4D65-9AE6-01209E3348F2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38275"/>
    <xdr:sp macro="" textlink="">
      <xdr:nvSpPr>
        <xdr:cNvPr id="3063" name="Text Box 795">
          <a:extLst>
            <a:ext uri="{FF2B5EF4-FFF2-40B4-BE49-F238E27FC236}">
              <a16:creationId xmlns:a16="http://schemas.microsoft.com/office/drawing/2014/main" id="{F295F225-D25E-4EFC-961D-8CDB120C5971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64" name="Text Box 796">
          <a:extLst>
            <a:ext uri="{FF2B5EF4-FFF2-40B4-BE49-F238E27FC236}">
              <a16:creationId xmlns:a16="http://schemas.microsoft.com/office/drawing/2014/main" id="{2487EAFF-E8F6-4557-B0F5-823E92D18EC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65" name="Text Box 797">
          <a:extLst>
            <a:ext uri="{FF2B5EF4-FFF2-40B4-BE49-F238E27FC236}">
              <a16:creationId xmlns:a16="http://schemas.microsoft.com/office/drawing/2014/main" id="{5935E059-18AE-4A83-894D-BC531A54A01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66" name="Text Box 605">
          <a:extLst>
            <a:ext uri="{FF2B5EF4-FFF2-40B4-BE49-F238E27FC236}">
              <a16:creationId xmlns:a16="http://schemas.microsoft.com/office/drawing/2014/main" id="{D6161882-5641-4EC0-BE19-8FFD0AF4311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67" name="Text Box 606">
          <a:extLst>
            <a:ext uri="{FF2B5EF4-FFF2-40B4-BE49-F238E27FC236}">
              <a16:creationId xmlns:a16="http://schemas.microsoft.com/office/drawing/2014/main" id="{58E5500F-5AC0-4254-9471-4D1F8C192F4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68" name="Text Box 607">
          <a:extLst>
            <a:ext uri="{FF2B5EF4-FFF2-40B4-BE49-F238E27FC236}">
              <a16:creationId xmlns:a16="http://schemas.microsoft.com/office/drawing/2014/main" id="{A3A30CC9-587F-49EE-BD54-AB43AE33399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69" name="Text Box 608">
          <a:extLst>
            <a:ext uri="{FF2B5EF4-FFF2-40B4-BE49-F238E27FC236}">
              <a16:creationId xmlns:a16="http://schemas.microsoft.com/office/drawing/2014/main" id="{C14FCC1A-2197-490E-9229-F0B718326D8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70" name="Text Box 609">
          <a:extLst>
            <a:ext uri="{FF2B5EF4-FFF2-40B4-BE49-F238E27FC236}">
              <a16:creationId xmlns:a16="http://schemas.microsoft.com/office/drawing/2014/main" id="{9A27C0A7-A137-4C38-B154-084B3D35F04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71" name="Text Box 610">
          <a:extLst>
            <a:ext uri="{FF2B5EF4-FFF2-40B4-BE49-F238E27FC236}">
              <a16:creationId xmlns:a16="http://schemas.microsoft.com/office/drawing/2014/main" id="{FD891363-7ED9-4FDE-A1BD-968472F7453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72" name="Text Box 611">
          <a:extLst>
            <a:ext uri="{FF2B5EF4-FFF2-40B4-BE49-F238E27FC236}">
              <a16:creationId xmlns:a16="http://schemas.microsoft.com/office/drawing/2014/main" id="{66346429-A020-4015-95E2-F6FB609BE0D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73" name="Text Box 612">
          <a:extLst>
            <a:ext uri="{FF2B5EF4-FFF2-40B4-BE49-F238E27FC236}">
              <a16:creationId xmlns:a16="http://schemas.microsoft.com/office/drawing/2014/main" id="{96B3243D-A1D6-4156-9F56-E14CEB547EC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74" name="Text Box 613">
          <a:extLst>
            <a:ext uri="{FF2B5EF4-FFF2-40B4-BE49-F238E27FC236}">
              <a16:creationId xmlns:a16="http://schemas.microsoft.com/office/drawing/2014/main" id="{9C79D0EE-7EBD-4AC9-ACB8-0B085ECB748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75" name="Text Box 614">
          <a:extLst>
            <a:ext uri="{FF2B5EF4-FFF2-40B4-BE49-F238E27FC236}">
              <a16:creationId xmlns:a16="http://schemas.microsoft.com/office/drawing/2014/main" id="{E8037C00-8C70-47F5-B876-F9718FDD83D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76" name="Text Box 615">
          <a:extLst>
            <a:ext uri="{FF2B5EF4-FFF2-40B4-BE49-F238E27FC236}">
              <a16:creationId xmlns:a16="http://schemas.microsoft.com/office/drawing/2014/main" id="{BEEB23B8-AA51-46AA-AACC-A6A1E8B1FAA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77" name="Text Box 616">
          <a:extLst>
            <a:ext uri="{FF2B5EF4-FFF2-40B4-BE49-F238E27FC236}">
              <a16:creationId xmlns:a16="http://schemas.microsoft.com/office/drawing/2014/main" id="{B6AC8EFA-95FB-4BA8-84E7-36CE47DBE2D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78" name="Text Box 617">
          <a:extLst>
            <a:ext uri="{FF2B5EF4-FFF2-40B4-BE49-F238E27FC236}">
              <a16:creationId xmlns:a16="http://schemas.microsoft.com/office/drawing/2014/main" id="{3D56E4BC-FAB5-4DE1-AFC1-B5868564401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79" name="Text Box 618">
          <a:extLst>
            <a:ext uri="{FF2B5EF4-FFF2-40B4-BE49-F238E27FC236}">
              <a16:creationId xmlns:a16="http://schemas.microsoft.com/office/drawing/2014/main" id="{6843AAF9-0BF2-4E64-8627-7CECB00625B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080" name="Text Box 619">
          <a:extLst>
            <a:ext uri="{FF2B5EF4-FFF2-40B4-BE49-F238E27FC236}">
              <a16:creationId xmlns:a16="http://schemas.microsoft.com/office/drawing/2014/main" id="{3D8A7B67-AD35-4565-9306-8C616DB3BD9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81" name="Text Box 620">
          <a:extLst>
            <a:ext uri="{FF2B5EF4-FFF2-40B4-BE49-F238E27FC236}">
              <a16:creationId xmlns:a16="http://schemas.microsoft.com/office/drawing/2014/main" id="{FBC8F24E-C86F-4608-8055-3A4C8FB62F3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82" name="Text Box 621">
          <a:extLst>
            <a:ext uri="{FF2B5EF4-FFF2-40B4-BE49-F238E27FC236}">
              <a16:creationId xmlns:a16="http://schemas.microsoft.com/office/drawing/2014/main" id="{22B842B8-126D-4043-AE4F-E98D253C467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83" name="Text Box 622">
          <a:extLst>
            <a:ext uri="{FF2B5EF4-FFF2-40B4-BE49-F238E27FC236}">
              <a16:creationId xmlns:a16="http://schemas.microsoft.com/office/drawing/2014/main" id="{7FBC8EA0-C450-43C1-93B8-1B1F4568C4D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84" name="Text Box 623">
          <a:extLst>
            <a:ext uri="{FF2B5EF4-FFF2-40B4-BE49-F238E27FC236}">
              <a16:creationId xmlns:a16="http://schemas.microsoft.com/office/drawing/2014/main" id="{6B0F2CA1-CDE8-4835-B1BC-D9A29C39735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85" name="Text Box 624">
          <a:extLst>
            <a:ext uri="{FF2B5EF4-FFF2-40B4-BE49-F238E27FC236}">
              <a16:creationId xmlns:a16="http://schemas.microsoft.com/office/drawing/2014/main" id="{3A6109B3-B3EF-44A2-9D8F-8EBB008C477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86" name="Text Box 625">
          <a:extLst>
            <a:ext uri="{FF2B5EF4-FFF2-40B4-BE49-F238E27FC236}">
              <a16:creationId xmlns:a16="http://schemas.microsoft.com/office/drawing/2014/main" id="{75EB8190-E3ED-47A4-95F6-031965913FB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87" name="Text Box 626">
          <a:extLst>
            <a:ext uri="{FF2B5EF4-FFF2-40B4-BE49-F238E27FC236}">
              <a16:creationId xmlns:a16="http://schemas.microsoft.com/office/drawing/2014/main" id="{3A4EC5CF-FC87-40F8-84C2-E15C25DFBA0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88" name="Text Box 627">
          <a:extLst>
            <a:ext uri="{FF2B5EF4-FFF2-40B4-BE49-F238E27FC236}">
              <a16:creationId xmlns:a16="http://schemas.microsoft.com/office/drawing/2014/main" id="{5E4D7938-B3D1-4BE8-A67D-63EB3AE89AB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89" name="Text Box 628">
          <a:extLst>
            <a:ext uri="{FF2B5EF4-FFF2-40B4-BE49-F238E27FC236}">
              <a16:creationId xmlns:a16="http://schemas.microsoft.com/office/drawing/2014/main" id="{B4D88BCA-25C9-4EC9-89F6-5B5C911C139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90" name="Text Box 629">
          <a:extLst>
            <a:ext uri="{FF2B5EF4-FFF2-40B4-BE49-F238E27FC236}">
              <a16:creationId xmlns:a16="http://schemas.microsoft.com/office/drawing/2014/main" id="{082F822C-2EBB-4318-AB2C-496BCE7005C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91" name="Text Box 630">
          <a:extLst>
            <a:ext uri="{FF2B5EF4-FFF2-40B4-BE49-F238E27FC236}">
              <a16:creationId xmlns:a16="http://schemas.microsoft.com/office/drawing/2014/main" id="{C86139B7-8EB8-47B1-9CC3-5E4D52E156B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92" name="Text Box 631">
          <a:extLst>
            <a:ext uri="{FF2B5EF4-FFF2-40B4-BE49-F238E27FC236}">
              <a16:creationId xmlns:a16="http://schemas.microsoft.com/office/drawing/2014/main" id="{AE5D21F9-55BA-458E-951E-1B5CB364AE9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93" name="Text Box 632">
          <a:extLst>
            <a:ext uri="{FF2B5EF4-FFF2-40B4-BE49-F238E27FC236}">
              <a16:creationId xmlns:a16="http://schemas.microsoft.com/office/drawing/2014/main" id="{FD3EB507-D616-4847-8FB7-63D338B631E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94" name="Text Box 633">
          <a:extLst>
            <a:ext uri="{FF2B5EF4-FFF2-40B4-BE49-F238E27FC236}">
              <a16:creationId xmlns:a16="http://schemas.microsoft.com/office/drawing/2014/main" id="{0844D43D-12D2-4478-B85F-39CE9D34A2E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95" name="Text Box 634">
          <a:extLst>
            <a:ext uri="{FF2B5EF4-FFF2-40B4-BE49-F238E27FC236}">
              <a16:creationId xmlns:a16="http://schemas.microsoft.com/office/drawing/2014/main" id="{4211D4C5-DF2B-4AA9-99F1-9BB7AB13A83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96" name="Text Box 635">
          <a:extLst>
            <a:ext uri="{FF2B5EF4-FFF2-40B4-BE49-F238E27FC236}">
              <a16:creationId xmlns:a16="http://schemas.microsoft.com/office/drawing/2014/main" id="{7B69C424-FCBD-46C2-8271-ED70D78BF7B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97" name="Text Box 636">
          <a:extLst>
            <a:ext uri="{FF2B5EF4-FFF2-40B4-BE49-F238E27FC236}">
              <a16:creationId xmlns:a16="http://schemas.microsoft.com/office/drawing/2014/main" id="{8A68779C-865B-407F-9179-E49934F7CBC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98" name="Text Box 637">
          <a:extLst>
            <a:ext uri="{FF2B5EF4-FFF2-40B4-BE49-F238E27FC236}">
              <a16:creationId xmlns:a16="http://schemas.microsoft.com/office/drawing/2014/main" id="{D13F1AC2-D1C1-484C-B89E-805B9883D06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099" name="Text Box 638">
          <a:extLst>
            <a:ext uri="{FF2B5EF4-FFF2-40B4-BE49-F238E27FC236}">
              <a16:creationId xmlns:a16="http://schemas.microsoft.com/office/drawing/2014/main" id="{266243C0-416C-4B90-81BB-5FAA5CD00FD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00" name="Text Box 639">
          <a:extLst>
            <a:ext uri="{FF2B5EF4-FFF2-40B4-BE49-F238E27FC236}">
              <a16:creationId xmlns:a16="http://schemas.microsoft.com/office/drawing/2014/main" id="{3E10711A-929F-403D-8252-9DD4165A7CF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01" name="Text Box 640">
          <a:extLst>
            <a:ext uri="{FF2B5EF4-FFF2-40B4-BE49-F238E27FC236}">
              <a16:creationId xmlns:a16="http://schemas.microsoft.com/office/drawing/2014/main" id="{088995C3-0D84-4383-85BB-26DA446043A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02" name="Text Box 641">
          <a:extLst>
            <a:ext uri="{FF2B5EF4-FFF2-40B4-BE49-F238E27FC236}">
              <a16:creationId xmlns:a16="http://schemas.microsoft.com/office/drawing/2014/main" id="{1DB00483-8078-4CCF-AFAF-92C7ADCCFF2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03" name="Text Box 642">
          <a:extLst>
            <a:ext uri="{FF2B5EF4-FFF2-40B4-BE49-F238E27FC236}">
              <a16:creationId xmlns:a16="http://schemas.microsoft.com/office/drawing/2014/main" id="{382BE7FE-DD6C-40A0-8794-D781C408574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04" name="Text Box 643">
          <a:extLst>
            <a:ext uri="{FF2B5EF4-FFF2-40B4-BE49-F238E27FC236}">
              <a16:creationId xmlns:a16="http://schemas.microsoft.com/office/drawing/2014/main" id="{7FD0F05B-33AF-487A-AFD8-041AFFF2BAB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05" name="Text Box 644">
          <a:extLst>
            <a:ext uri="{FF2B5EF4-FFF2-40B4-BE49-F238E27FC236}">
              <a16:creationId xmlns:a16="http://schemas.microsoft.com/office/drawing/2014/main" id="{56C3DEE8-1B83-4836-8D23-E60CCF2F55B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06" name="Text Box 645">
          <a:extLst>
            <a:ext uri="{FF2B5EF4-FFF2-40B4-BE49-F238E27FC236}">
              <a16:creationId xmlns:a16="http://schemas.microsoft.com/office/drawing/2014/main" id="{3FBD5BEC-0823-4E0A-82AE-59ACB58E9AA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07" name="Text Box 646">
          <a:extLst>
            <a:ext uri="{FF2B5EF4-FFF2-40B4-BE49-F238E27FC236}">
              <a16:creationId xmlns:a16="http://schemas.microsoft.com/office/drawing/2014/main" id="{8870F707-0FF0-4A57-B2DA-F17AA04167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08" name="Text Box 647">
          <a:extLst>
            <a:ext uri="{FF2B5EF4-FFF2-40B4-BE49-F238E27FC236}">
              <a16:creationId xmlns:a16="http://schemas.microsoft.com/office/drawing/2014/main" id="{E4816AF0-82D0-4A20-9D3E-52BA55AE615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09" name="Text Box 648">
          <a:extLst>
            <a:ext uri="{FF2B5EF4-FFF2-40B4-BE49-F238E27FC236}">
              <a16:creationId xmlns:a16="http://schemas.microsoft.com/office/drawing/2014/main" id="{E12AB965-7B60-4339-ABF1-103F0262CA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10" name="Text Box 649">
          <a:extLst>
            <a:ext uri="{FF2B5EF4-FFF2-40B4-BE49-F238E27FC236}">
              <a16:creationId xmlns:a16="http://schemas.microsoft.com/office/drawing/2014/main" id="{B35ECF15-531D-4BB9-967F-ACE6E63FAAD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11" name="Text Box 650">
          <a:extLst>
            <a:ext uri="{FF2B5EF4-FFF2-40B4-BE49-F238E27FC236}">
              <a16:creationId xmlns:a16="http://schemas.microsoft.com/office/drawing/2014/main" id="{F8D5C5A9-5397-4642-928C-6CA36E2FD70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12" name="Text Box 651">
          <a:extLst>
            <a:ext uri="{FF2B5EF4-FFF2-40B4-BE49-F238E27FC236}">
              <a16:creationId xmlns:a16="http://schemas.microsoft.com/office/drawing/2014/main" id="{026A6740-9BBA-446F-9D65-B6B129F5D64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13" name="Text Box 652">
          <a:extLst>
            <a:ext uri="{FF2B5EF4-FFF2-40B4-BE49-F238E27FC236}">
              <a16:creationId xmlns:a16="http://schemas.microsoft.com/office/drawing/2014/main" id="{2DF9C006-7B21-4A61-BF95-1D23C983E59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14" name="Text Box 653">
          <a:extLst>
            <a:ext uri="{FF2B5EF4-FFF2-40B4-BE49-F238E27FC236}">
              <a16:creationId xmlns:a16="http://schemas.microsoft.com/office/drawing/2014/main" id="{E31ECC5A-3E96-41EB-A75A-BB9543EAD22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15" name="Text Box 654">
          <a:extLst>
            <a:ext uri="{FF2B5EF4-FFF2-40B4-BE49-F238E27FC236}">
              <a16:creationId xmlns:a16="http://schemas.microsoft.com/office/drawing/2014/main" id="{CF48F22B-E932-4E92-B56F-EF0ACE29593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16" name="Text Box 655">
          <a:extLst>
            <a:ext uri="{FF2B5EF4-FFF2-40B4-BE49-F238E27FC236}">
              <a16:creationId xmlns:a16="http://schemas.microsoft.com/office/drawing/2014/main" id="{A08A347F-5249-47B4-AAF7-D1CC31D92DA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17" name="Text Box 656">
          <a:extLst>
            <a:ext uri="{FF2B5EF4-FFF2-40B4-BE49-F238E27FC236}">
              <a16:creationId xmlns:a16="http://schemas.microsoft.com/office/drawing/2014/main" id="{49025585-0FA2-4ECB-8483-AE37F271F09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18" name="Text Box 657">
          <a:extLst>
            <a:ext uri="{FF2B5EF4-FFF2-40B4-BE49-F238E27FC236}">
              <a16:creationId xmlns:a16="http://schemas.microsoft.com/office/drawing/2014/main" id="{3A480CB4-1E04-463B-8ECB-2DABC42A602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19" name="Text Box 658">
          <a:extLst>
            <a:ext uri="{FF2B5EF4-FFF2-40B4-BE49-F238E27FC236}">
              <a16:creationId xmlns:a16="http://schemas.microsoft.com/office/drawing/2014/main" id="{93900B67-767D-437B-A25F-DC42AE5AF47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20" name="Text Box 659">
          <a:extLst>
            <a:ext uri="{FF2B5EF4-FFF2-40B4-BE49-F238E27FC236}">
              <a16:creationId xmlns:a16="http://schemas.microsoft.com/office/drawing/2014/main" id="{910B18B6-99B9-4F67-89E8-F83A5D9E7E9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21" name="Text Box 660">
          <a:extLst>
            <a:ext uri="{FF2B5EF4-FFF2-40B4-BE49-F238E27FC236}">
              <a16:creationId xmlns:a16="http://schemas.microsoft.com/office/drawing/2014/main" id="{BB7CBBB4-87E5-478D-AE1A-8B1FD593B9B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22" name="Text Box 661">
          <a:extLst>
            <a:ext uri="{FF2B5EF4-FFF2-40B4-BE49-F238E27FC236}">
              <a16:creationId xmlns:a16="http://schemas.microsoft.com/office/drawing/2014/main" id="{7EC6B094-3782-439C-A5A5-EF74C7CD9B2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23" name="Text Box 662">
          <a:extLst>
            <a:ext uri="{FF2B5EF4-FFF2-40B4-BE49-F238E27FC236}">
              <a16:creationId xmlns:a16="http://schemas.microsoft.com/office/drawing/2014/main" id="{C0BA14C4-CD7A-49F9-8EF0-BC9A9A743C1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24" name="Text Box 663">
          <a:extLst>
            <a:ext uri="{FF2B5EF4-FFF2-40B4-BE49-F238E27FC236}">
              <a16:creationId xmlns:a16="http://schemas.microsoft.com/office/drawing/2014/main" id="{12BFDF8A-A59F-4F7B-A8D1-45E97DD5B45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25" name="Text Box 664">
          <a:extLst>
            <a:ext uri="{FF2B5EF4-FFF2-40B4-BE49-F238E27FC236}">
              <a16:creationId xmlns:a16="http://schemas.microsoft.com/office/drawing/2014/main" id="{6876FC57-59DA-4628-AA79-DF86086A664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26" name="Text Box 665">
          <a:extLst>
            <a:ext uri="{FF2B5EF4-FFF2-40B4-BE49-F238E27FC236}">
              <a16:creationId xmlns:a16="http://schemas.microsoft.com/office/drawing/2014/main" id="{5A1AAFA8-3319-42C0-A1A9-70D2E7AC933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27" name="Text Box 666">
          <a:extLst>
            <a:ext uri="{FF2B5EF4-FFF2-40B4-BE49-F238E27FC236}">
              <a16:creationId xmlns:a16="http://schemas.microsoft.com/office/drawing/2014/main" id="{7E47D022-15C1-451C-910B-D7B3FC0163F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28" name="Text Box 667">
          <a:extLst>
            <a:ext uri="{FF2B5EF4-FFF2-40B4-BE49-F238E27FC236}">
              <a16:creationId xmlns:a16="http://schemas.microsoft.com/office/drawing/2014/main" id="{6773F09D-C4BD-42A3-8334-3EB845F5FD5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29" name="Text Box 668">
          <a:extLst>
            <a:ext uri="{FF2B5EF4-FFF2-40B4-BE49-F238E27FC236}">
              <a16:creationId xmlns:a16="http://schemas.microsoft.com/office/drawing/2014/main" id="{3DCB1621-E648-4E83-9935-B78E0979F21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30" name="Text Box 669">
          <a:extLst>
            <a:ext uri="{FF2B5EF4-FFF2-40B4-BE49-F238E27FC236}">
              <a16:creationId xmlns:a16="http://schemas.microsoft.com/office/drawing/2014/main" id="{4AD7DD27-680D-4DF1-ACB7-F3EB4661E8B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31" name="Text Box 670">
          <a:extLst>
            <a:ext uri="{FF2B5EF4-FFF2-40B4-BE49-F238E27FC236}">
              <a16:creationId xmlns:a16="http://schemas.microsoft.com/office/drawing/2014/main" id="{75102A38-E81B-4403-A462-293C808B180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32" name="Text Box 671">
          <a:extLst>
            <a:ext uri="{FF2B5EF4-FFF2-40B4-BE49-F238E27FC236}">
              <a16:creationId xmlns:a16="http://schemas.microsoft.com/office/drawing/2014/main" id="{D15F0554-25F0-4737-863E-F9AE217BE67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33" name="Text Box 672">
          <a:extLst>
            <a:ext uri="{FF2B5EF4-FFF2-40B4-BE49-F238E27FC236}">
              <a16:creationId xmlns:a16="http://schemas.microsoft.com/office/drawing/2014/main" id="{B0EC2425-546E-40AA-B05A-9113A0327CE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34" name="Text Box 673">
          <a:extLst>
            <a:ext uri="{FF2B5EF4-FFF2-40B4-BE49-F238E27FC236}">
              <a16:creationId xmlns:a16="http://schemas.microsoft.com/office/drawing/2014/main" id="{C05FF13B-7187-4DE4-8E19-3DDE509FD38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35" name="Text Box 674">
          <a:extLst>
            <a:ext uri="{FF2B5EF4-FFF2-40B4-BE49-F238E27FC236}">
              <a16:creationId xmlns:a16="http://schemas.microsoft.com/office/drawing/2014/main" id="{3CA64910-08C8-404A-8C63-CB6B19608E8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36" name="Text Box 675">
          <a:extLst>
            <a:ext uri="{FF2B5EF4-FFF2-40B4-BE49-F238E27FC236}">
              <a16:creationId xmlns:a16="http://schemas.microsoft.com/office/drawing/2014/main" id="{C101AE35-A52B-43C0-A8D9-B19F19B2D49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37" name="Text Box 676">
          <a:extLst>
            <a:ext uri="{FF2B5EF4-FFF2-40B4-BE49-F238E27FC236}">
              <a16:creationId xmlns:a16="http://schemas.microsoft.com/office/drawing/2014/main" id="{FA4619BC-7D93-4C14-AE1A-B18B46CDC6A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38" name="Text Box 677">
          <a:extLst>
            <a:ext uri="{FF2B5EF4-FFF2-40B4-BE49-F238E27FC236}">
              <a16:creationId xmlns:a16="http://schemas.microsoft.com/office/drawing/2014/main" id="{8E3C1D48-0855-498E-A149-7404A26DA82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39" name="Text Box 678">
          <a:extLst>
            <a:ext uri="{FF2B5EF4-FFF2-40B4-BE49-F238E27FC236}">
              <a16:creationId xmlns:a16="http://schemas.microsoft.com/office/drawing/2014/main" id="{01BBF21B-7284-47EA-9B38-E3E35BDB6B4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40" name="Text Box 679">
          <a:extLst>
            <a:ext uri="{FF2B5EF4-FFF2-40B4-BE49-F238E27FC236}">
              <a16:creationId xmlns:a16="http://schemas.microsoft.com/office/drawing/2014/main" id="{0C7B0F31-DF27-470A-B0DF-54474673217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41" name="Text Box 680">
          <a:extLst>
            <a:ext uri="{FF2B5EF4-FFF2-40B4-BE49-F238E27FC236}">
              <a16:creationId xmlns:a16="http://schemas.microsoft.com/office/drawing/2014/main" id="{257B91C6-E3B3-4016-A32A-84EF5032440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42" name="Text Box 681">
          <a:extLst>
            <a:ext uri="{FF2B5EF4-FFF2-40B4-BE49-F238E27FC236}">
              <a16:creationId xmlns:a16="http://schemas.microsoft.com/office/drawing/2014/main" id="{C7A87610-1D63-4483-9CE2-08ED8FFC74E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43" name="Text Box 682">
          <a:extLst>
            <a:ext uri="{FF2B5EF4-FFF2-40B4-BE49-F238E27FC236}">
              <a16:creationId xmlns:a16="http://schemas.microsoft.com/office/drawing/2014/main" id="{693162FA-409D-40D7-8180-17CE1832D6B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44" name="Text Box 683">
          <a:extLst>
            <a:ext uri="{FF2B5EF4-FFF2-40B4-BE49-F238E27FC236}">
              <a16:creationId xmlns:a16="http://schemas.microsoft.com/office/drawing/2014/main" id="{362FEA17-A672-4633-9268-977D2B0F8FE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45" name="Text Box 684">
          <a:extLst>
            <a:ext uri="{FF2B5EF4-FFF2-40B4-BE49-F238E27FC236}">
              <a16:creationId xmlns:a16="http://schemas.microsoft.com/office/drawing/2014/main" id="{460651E5-87E5-4645-9F23-B3368E57936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46" name="Text Box 685">
          <a:extLst>
            <a:ext uri="{FF2B5EF4-FFF2-40B4-BE49-F238E27FC236}">
              <a16:creationId xmlns:a16="http://schemas.microsoft.com/office/drawing/2014/main" id="{A1362D0D-9F25-4835-9269-439E0CCDD40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47" name="Text Box 686">
          <a:extLst>
            <a:ext uri="{FF2B5EF4-FFF2-40B4-BE49-F238E27FC236}">
              <a16:creationId xmlns:a16="http://schemas.microsoft.com/office/drawing/2014/main" id="{27AA1C2C-B384-4A51-A855-BA6523CA38D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48" name="Text Box 687">
          <a:extLst>
            <a:ext uri="{FF2B5EF4-FFF2-40B4-BE49-F238E27FC236}">
              <a16:creationId xmlns:a16="http://schemas.microsoft.com/office/drawing/2014/main" id="{89EA3F4C-D152-439C-B4F1-068B27F9D23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49" name="Text Box 688">
          <a:extLst>
            <a:ext uri="{FF2B5EF4-FFF2-40B4-BE49-F238E27FC236}">
              <a16:creationId xmlns:a16="http://schemas.microsoft.com/office/drawing/2014/main" id="{CA97356D-E132-4794-8BF9-A5EA9FE7402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50" name="Text Box 689">
          <a:extLst>
            <a:ext uri="{FF2B5EF4-FFF2-40B4-BE49-F238E27FC236}">
              <a16:creationId xmlns:a16="http://schemas.microsoft.com/office/drawing/2014/main" id="{9AA5EC46-6551-4373-B37F-CCBCDB11B1E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51" name="Text Box 690">
          <a:extLst>
            <a:ext uri="{FF2B5EF4-FFF2-40B4-BE49-F238E27FC236}">
              <a16:creationId xmlns:a16="http://schemas.microsoft.com/office/drawing/2014/main" id="{6D97FDC4-05E7-44CE-8AEF-5733BB35416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52" name="Text Box 691">
          <a:extLst>
            <a:ext uri="{FF2B5EF4-FFF2-40B4-BE49-F238E27FC236}">
              <a16:creationId xmlns:a16="http://schemas.microsoft.com/office/drawing/2014/main" id="{DFC14224-10CD-4845-BA09-57F8924A62E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53" name="Text Box 692">
          <a:extLst>
            <a:ext uri="{FF2B5EF4-FFF2-40B4-BE49-F238E27FC236}">
              <a16:creationId xmlns:a16="http://schemas.microsoft.com/office/drawing/2014/main" id="{F6EEFA59-0E8D-4AB4-BD98-57F62EC7ECD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54" name="Text Box 693">
          <a:extLst>
            <a:ext uri="{FF2B5EF4-FFF2-40B4-BE49-F238E27FC236}">
              <a16:creationId xmlns:a16="http://schemas.microsoft.com/office/drawing/2014/main" id="{0EDD2BA6-2EBA-4522-B16E-F46A56DBA49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55" name="Text Box 694">
          <a:extLst>
            <a:ext uri="{FF2B5EF4-FFF2-40B4-BE49-F238E27FC236}">
              <a16:creationId xmlns:a16="http://schemas.microsoft.com/office/drawing/2014/main" id="{913A74FD-7FD1-4E56-9FCB-221EBE72F2A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56" name="Text Box 695">
          <a:extLst>
            <a:ext uri="{FF2B5EF4-FFF2-40B4-BE49-F238E27FC236}">
              <a16:creationId xmlns:a16="http://schemas.microsoft.com/office/drawing/2014/main" id="{023080D3-6259-4614-9CB6-1B4179396E2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57" name="Text Box 696">
          <a:extLst>
            <a:ext uri="{FF2B5EF4-FFF2-40B4-BE49-F238E27FC236}">
              <a16:creationId xmlns:a16="http://schemas.microsoft.com/office/drawing/2014/main" id="{CB00429E-2BE8-4A84-B2CB-62F9A58AFC9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58" name="Text Box 697">
          <a:extLst>
            <a:ext uri="{FF2B5EF4-FFF2-40B4-BE49-F238E27FC236}">
              <a16:creationId xmlns:a16="http://schemas.microsoft.com/office/drawing/2014/main" id="{B065B7C4-8EFA-4547-8377-B7CC546B51D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59" name="Text Box 698">
          <a:extLst>
            <a:ext uri="{FF2B5EF4-FFF2-40B4-BE49-F238E27FC236}">
              <a16:creationId xmlns:a16="http://schemas.microsoft.com/office/drawing/2014/main" id="{43F348FB-6F75-4B5D-BA48-D72919CB619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60" name="Text Box 699">
          <a:extLst>
            <a:ext uri="{FF2B5EF4-FFF2-40B4-BE49-F238E27FC236}">
              <a16:creationId xmlns:a16="http://schemas.microsoft.com/office/drawing/2014/main" id="{2034D44B-6687-4F92-AC9A-6A164215231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61" name="Text Box 700">
          <a:extLst>
            <a:ext uri="{FF2B5EF4-FFF2-40B4-BE49-F238E27FC236}">
              <a16:creationId xmlns:a16="http://schemas.microsoft.com/office/drawing/2014/main" id="{E05C13F4-7334-4679-9BEB-635E8CC53A8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62" name="Text Box 701">
          <a:extLst>
            <a:ext uri="{FF2B5EF4-FFF2-40B4-BE49-F238E27FC236}">
              <a16:creationId xmlns:a16="http://schemas.microsoft.com/office/drawing/2014/main" id="{3474B6E1-EB4E-4A57-B703-A20D2D21FDA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63" name="Text Box 702">
          <a:extLst>
            <a:ext uri="{FF2B5EF4-FFF2-40B4-BE49-F238E27FC236}">
              <a16:creationId xmlns:a16="http://schemas.microsoft.com/office/drawing/2014/main" id="{AAF549B2-F4DE-42F5-90CB-72908BF2872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64" name="Text Box 703">
          <a:extLst>
            <a:ext uri="{FF2B5EF4-FFF2-40B4-BE49-F238E27FC236}">
              <a16:creationId xmlns:a16="http://schemas.microsoft.com/office/drawing/2014/main" id="{F20BB8AF-DABB-4CD6-A30F-2053D9AB863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65" name="Text Box 704">
          <a:extLst>
            <a:ext uri="{FF2B5EF4-FFF2-40B4-BE49-F238E27FC236}">
              <a16:creationId xmlns:a16="http://schemas.microsoft.com/office/drawing/2014/main" id="{61981FEB-0A1F-495C-8199-6EE716C7F8B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66" name="Text Box 705">
          <a:extLst>
            <a:ext uri="{FF2B5EF4-FFF2-40B4-BE49-F238E27FC236}">
              <a16:creationId xmlns:a16="http://schemas.microsoft.com/office/drawing/2014/main" id="{ECA38435-EA33-4632-96FA-0AD14350938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67" name="Text Box 706">
          <a:extLst>
            <a:ext uri="{FF2B5EF4-FFF2-40B4-BE49-F238E27FC236}">
              <a16:creationId xmlns:a16="http://schemas.microsoft.com/office/drawing/2014/main" id="{DE809341-7239-4FF3-9048-98E1970E825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68" name="Text Box 707">
          <a:extLst>
            <a:ext uri="{FF2B5EF4-FFF2-40B4-BE49-F238E27FC236}">
              <a16:creationId xmlns:a16="http://schemas.microsoft.com/office/drawing/2014/main" id="{9D82C429-9A18-4EF9-8FB6-81C0FD867F0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69" name="Text Box 708">
          <a:extLst>
            <a:ext uri="{FF2B5EF4-FFF2-40B4-BE49-F238E27FC236}">
              <a16:creationId xmlns:a16="http://schemas.microsoft.com/office/drawing/2014/main" id="{6FB3D135-A0FB-4798-B919-049E4AF9760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70" name="Text Box 709">
          <a:extLst>
            <a:ext uri="{FF2B5EF4-FFF2-40B4-BE49-F238E27FC236}">
              <a16:creationId xmlns:a16="http://schemas.microsoft.com/office/drawing/2014/main" id="{928DFAF9-52F8-4888-8953-40A6E31FF07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71" name="Text Box 710">
          <a:extLst>
            <a:ext uri="{FF2B5EF4-FFF2-40B4-BE49-F238E27FC236}">
              <a16:creationId xmlns:a16="http://schemas.microsoft.com/office/drawing/2014/main" id="{2B04052C-C19E-4A95-8ACA-8923FAA2418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72" name="Text Box 711">
          <a:extLst>
            <a:ext uri="{FF2B5EF4-FFF2-40B4-BE49-F238E27FC236}">
              <a16:creationId xmlns:a16="http://schemas.microsoft.com/office/drawing/2014/main" id="{183744A3-AEC4-4BA1-9361-F933E38808C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73" name="Text Box 712">
          <a:extLst>
            <a:ext uri="{FF2B5EF4-FFF2-40B4-BE49-F238E27FC236}">
              <a16:creationId xmlns:a16="http://schemas.microsoft.com/office/drawing/2014/main" id="{DAD8B9F6-5A89-4FEE-9F6E-4CD1DDBB74E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74" name="Text Box 713">
          <a:extLst>
            <a:ext uri="{FF2B5EF4-FFF2-40B4-BE49-F238E27FC236}">
              <a16:creationId xmlns:a16="http://schemas.microsoft.com/office/drawing/2014/main" id="{5ACC07A0-D4CF-4F03-B48C-EE64D0A2877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75" name="Text Box 714">
          <a:extLst>
            <a:ext uri="{FF2B5EF4-FFF2-40B4-BE49-F238E27FC236}">
              <a16:creationId xmlns:a16="http://schemas.microsoft.com/office/drawing/2014/main" id="{6233407F-E7B6-4B35-A04C-B2E5C8C0620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76" name="Text Box 715">
          <a:extLst>
            <a:ext uri="{FF2B5EF4-FFF2-40B4-BE49-F238E27FC236}">
              <a16:creationId xmlns:a16="http://schemas.microsoft.com/office/drawing/2014/main" id="{5A56F0EC-4E33-416D-90D6-D8A635FCB65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77" name="Text Box 716">
          <a:extLst>
            <a:ext uri="{FF2B5EF4-FFF2-40B4-BE49-F238E27FC236}">
              <a16:creationId xmlns:a16="http://schemas.microsoft.com/office/drawing/2014/main" id="{EE97E696-A211-41DD-AE24-D5F8B189FE1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78" name="Text Box 717">
          <a:extLst>
            <a:ext uri="{FF2B5EF4-FFF2-40B4-BE49-F238E27FC236}">
              <a16:creationId xmlns:a16="http://schemas.microsoft.com/office/drawing/2014/main" id="{1908EA24-9355-4813-9033-33A117C8432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79" name="Text Box 718">
          <a:extLst>
            <a:ext uri="{FF2B5EF4-FFF2-40B4-BE49-F238E27FC236}">
              <a16:creationId xmlns:a16="http://schemas.microsoft.com/office/drawing/2014/main" id="{F8D9C4D6-2516-4D29-AAE0-55FDB68D601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80" name="Text Box 719">
          <a:extLst>
            <a:ext uri="{FF2B5EF4-FFF2-40B4-BE49-F238E27FC236}">
              <a16:creationId xmlns:a16="http://schemas.microsoft.com/office/drawing/2014/main" id="{986F6499-8B52-4462-BB00-1F54AC54891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81" name="Text Box 720">
          <a:extLst>
            <a:ext uri="{FF2B5EF4-FFF2-40B4-BE49-F238E27FC236}">
              <a16:creationId xmlns:a16="http://schemas.microsoft.com/office/drawing/2014/main" id="{29D4C875-E7FB-4B9F-A7D0-616ECAEE61A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82" name="Text Box 721">
          <a:extLst>
            <a:ext uri="{FF2B5EF4-FFF2-40B4-BE49-F238E27FC236}">
              <a16:creationId xmlns:a16="http://schemas.microsoft.com/office/drawing/2014/main" id="{1915AACB-1392-4957-8BEB-665FA362B9D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83" name="Text Box 722">
          <a:extLst>
            <a:ext uri="{FF2B5EF4-FFF2-40B4-BE49-F238E27FC236}">
              <a16:creationId xmlns:a16="http://schemas.microsoft.com/office/drawing/2014/main" id="{DAB8828B-E6A8-4264-A283-E2CD3970483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184" name="Text Box 723">
          <a:extLst>
            <a:ext uri="{FF2B5EF4-FFF2-40B4-BE49-F238E27FC236}">
              <a16:creationId xmlns:a16="http://schemas.microsoft.com/office/drawing/2014/main" id="{8BB90581-5DBC-4C71-AF4B-4D68100AD17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185" name="Text Box 724">
          <a:extLst>
            <a:ext uri="{FF2B5EF4-FFF2-40B4-BE49-F238E27FC236}">
              <a16:creationId xmlns:a16="http://schemas.microsoft.com/office/drawing/2014/main" id="{687655E8-7FC5-4490-A680-6225F19C66C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186" name="Text Box 725">
          <a:extLst>
            <a:ext uri="{FF2B5EF4-FFF2-40B4-BE49-F238E27FC236}">
              <a16:creationId xmlns:a16="http://schemas.microsoft.com/office/drawing/2014/main" id="{3C9F45CD-369A-4EB6-9451-4F12A9BFEAE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187" name="Text Box 726">
          <a:extLst>
            <a:ext uri="{FF2B5EF4-FFF2-40B4-BE49-F238E27FC236}">
              <a16:creationId xmlns:a16="http://schemas.microsoft.com/office/drawing/2014/main" id="{1EBE63EA-BA2C-4087-8AF5-83073D1E3FB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188" name="Text Box 727">
          <a:extLst>
            <a:ext uri="{FF2B5EF4-FFF2-40B4-BE49-F238E27FC236}">
              <a16:creationId xmlns:a16="http://schemas.microsoft.com/office/drawing/2014/main" id="{71EA0C42-A6EE-4B0C-92E8-46738BACF09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189" name="Text Box 728">
          <a:extLst>
            <a:ext uri="{FF2B5EF4-FFF2-40B4-BE49-F238E27FC236}">
              <a16:creationId xmlns:a16="http://schemas.microsoft.com/office/drawing/2014/main" id="{C7CE136E-8374-4ACC-8F11-CE0B88BF81E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190" name="Text Box 729">
          <a:extLst>
            <a:ext uri="{FF2B5EF4-FFF2-40B4-BE49-F238E27FC236}">
              <a16:creationId xmlns:a16="http://schemas.microsoft.com/office/drawing/2014/main" id="{5AF1808A-9386-42A1-9586-0D3D3F8FF0B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191" name="Text Box 730">
          <a:extLst>
            <a:ext uri="{FF2B5EF4-FFF2-40B4-BE49-F238E27FC236}">
              <a16:creationId xmlns:a16="http://schemas.microsoft.com/office/drawing/2014/main" id="{DEE655E8-42A7-4158-8B38-F7EAE66605B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192" name="Text Box 731">
          <a:extLst>
            <a:ext uri="{FF2B5EF4-FFF2-40B4-BE49-F238E27FC236}">
              <a16:creationId xmlns:a16="http://schemas.microsoft.com/office/drawing/2014/main" id="{CED953AB-591D-45AE-B544-7AC46C88FF1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193" name="Text Box 732">
          <a:extLst>
            <a:ext uri="{FF2B5EF4-FFF2-40B4-BE49-F238E27FC236}">
              <a16:creationId xmlns:a16="http://schemas.microsoft.com/office/drawing/2014/main" id="{4C4D3382-9222-4086-89A9-C335268E822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194" name="Text Box 733">
          <a:extLst>
            <a:ext uri="{FF2B5EF4-FFF2-40B4-BE49-F238E27FC236}">
              <a16:creationId xmlns:a16="http://schemas.microsoft.com/office/drawing/2014/main" id="{73EF38F7-4CD6-46B8-B3DE-DE931F12A8D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195" name="Text Box 734">
          <a:extLst>
            <a:ext uri="{FF2B5EF4-FFF2-40B4-BE49-F238E27FC236}">
              <a16:creationId xmlns:a16="http://schemas.microsoft.com/office/drawing/2014/main" id="{BBFDE8AD-CB5E-4913-AF13-A3CBC7A5DB8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196" name="Text Box 735">
          <a:extLst>
            <a:ext uri="{FF2B5EF4-FFF2-40B4-BE49-F238E27FC236}">
              <a16:creationId xmlns:a16="http://schemas.microsoft.com/office/drawing/2014/main" id="{73946B59-7413-4CAA-ABD1-7BFDA50295A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197" name="Text Box 736">
          <a:extLst>
            <a:ext uri="{FF2B5EF4-FFF2-40B4-BE49-F238E27FC236}">
              <a16:creationId xmlns:a16="http://schemas.microsoft.com/office/drawing/2014/main" id="{F3DD6BDD-14EE-4C07-94CE-0EE75BA7A59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198" name="Text Box 737">
          <a:extLst>
            <a:ext uri="{FF2B5EF4-FFF2-40B4-BE49-F238E27FC236}">
              <a16:creationId xmlns:a16="http://schemas.microsoft.com/office/drawing/2014/main" id="{1DCD9FA8-8265-4F19-8ACA-61652E72169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199" name="Text Box 738">
          <a:extLst>
            <a:ext uri="{FF2B5EF4-FFF2-40B4-BE49-F238E27FC236}">
              <a16:creationId xmlns:a16="http://schemas.microsoft.com/office/drawing/2014/main" id="{06B595FA-8BE2-40D7-998E-31FEFA7D849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00" name="Text Box 739">
          <a:extLst>
            <a:ext uri="{FF2B5EF4-FFF2-40B4-BE49-F238E27FC236}">
              <a16:creationId xmlns:a16="http://schemas.microsoft.com/office/drawing/2014/main" id="{191EB71C-5BDA-4087-B3C1-8494BE84CBB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01" name="Text Box 740">
          <a:extLst>
            <a:ext uri="{FF2B5EF4-FFF2-40B4-BE49-F238E27FC236}">
              <a16:creationId xmlns:a16="http://schemas.microsoft.com/office/drawing/2014/main" id="{7157D9A5-32D2-46C4-874E-4ECF320CA0C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02" name="Text Box 741">
          <a:extLst>
            <a:ext uri="{FF2B5EF4-FFF2-40B4-BE49-F238E27FC236}">
              <a16:creationId xmlns:a16="http://schemas.microsoft.com/office/drawing/2014/main" id="{A5C5E94F-28E5-44F8-8EDA-F867829FE3B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03" name="Text Box 742">
          <a:extLst>
            <a:ext uri="{FF2B5EF4-FFF2-40B4-BE49-F238E27FC236}">
              <a16:creationId xmlns:a16="http://schemas.microsoft.com/office/drawing/2014/main" id="{371CC014-4EFE-40CC-8991-10C4E8C8AD0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04" name="Text Box 743">
          <a:extLst>
            <a:ext uri="{FF2B5EF4-FFF2-40B4-BE49-F238E27FC236}">
              <a16:creationId xmlns:a16="http://schemas.microsoft.com/office/drawing/2014/main" id="{7BFD8FEA-D8D9-45C6-8B7D-012EE5619C8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05" name="Text Box 744">
          <a:extLst>
            <a:ext uri="{FF2B5EF4-FFF2-40B4-BE49-F238E27FC236}">
              <a16:creationId xmlns:a16="http://schemas.microsoft.com/office/drawing/2014/main" id="{F699F347-983B-413D-8869-F5F31A669D1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06" name="Text Box 745">
          <a:extLst>
            <a:ext uri="{FF2B5EF4-FFF2-40B4-BE49-F238E27FC236}">
              <a16:creationId xmlns:a16="http://schemas.microsoft.com/office/drawing/2014/main" id="{BD19938C-9C14-495D-920C-131DA32EC75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07" name="Text Box 746">
          <a:extLst>
            <a:ext uri="{FF2B5EF4-FFF2-40B4-BE49-F238E27FC236}">
              <a16:creationId xmlns:a16="http://schemas.microsoft.com/office/drawing/2014/main" id="{22F3829E-9EDA-45C1-9280-7CB9119C060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08" name="Text Box 747">
          <a:extLst>
            <a:ext uri="{FF2B5EF4-FFF2-40B4-BE49-F238E27FC236}">
              <a16:creationId xmlns:a16="http://schemas.microsoft.com/office/drawing/2014/main" id="{93463AE9-EC0F-446A-8993-BCB756710B3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09" name="Text Box 748">
          <a:extLst>
            <a:ext uri="{FF2B5EF4-FFF2-40B4-BE49-F238E27FC236}">
              <a16:creationId xmlns:a16="http://schemas.microsoft.com/office/drawing/2014/main" id="{B3201FB9-C976-4CE5-AF59-8AF40A7E7AB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10" name="Text Box 749">
          <a:extLst>
            <a:ext uri="{FF2B5EF4-FFF2-40B4-BE49-F238E27FC236}">
              <a16:creationId xmlns:a16="http://schemas.microsoft.com/office/drawing/2014/main" id="{31009646-C8E5-4D25-B617-D008A965DB9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11" name="Text Box 764">
          <a:extLst>
            <a:ext uri="{FF2B5EF4-FFF2-40B4-BE49-F238E27FC236}">
              <a16:creationId xmlns:a16="http://schemas.microsoft.com/office/drawing/2014/main" id="{A88B69E5-C7B7-419B-987D-B8F73B23FB0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12" name="Text Box 765">
          <a:extLst>
            <a:ext uri="{FF2B5EF4-FFF2-40B4-BE49-F238E27FC236}">
              <a16:creationId xmlns:a16="http://schemas.microsoft.com/office/drawing/2014/main" id="{7B4CF183-C182-4282-BFE6-15BF32F3082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13" name="Text Box 766">
          <a:extLst>
            <a:ext uri="{FF2B5EF4-FFF2-40B4-BE49-F238E27FC236}">
              <a16:creationId xmlns:a16="http://schemas.microsoft.com/office/drawing/2014/main" id="{1551AB60-23E6-45CB-8416-70A055141D6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14" name="Text Box 767">
          <a:extLst>
            <a:ext uri="{FF2B5EF4-FFF2-40B4-BE49-F238E27FC236}">
              <a16:creationId xmlns:a16="http://schemas.microsoft.com/office/drawing/2014/main" id="{A371E87A-2910-428B-BFDA-F285C355AA4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15" name="Text Box 768">
          <a:extLst>
            <a:ext uri="{FF2B5EF4-FFF2-40B4-BE49-F238E27FC236}">
              <a16:creationId xmlns:a16="http://schemas.microsoft.com/office/drawing/2014/main" id="{3212BF51-2A8B-40B8-BB9F-E767A432E64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16" name="Text Box 769">
          <a:extLst>
            <a:ext uri="{FF2B5EF4-FFF2-40B4-BE49-F238E27FC236}">
              <a16:creationId xmlns:a16="http://schemas.microsoft.com/office/drawing/2014/main" id="{9E5BCB4C-C424-46D0-993C-5CB22096403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17" name="Text Box 770">
          <a:extLst>
            <a:ext uri="{FF2B5EF4-FFF2-40B4-BE49-F238E27FC236}">
              <a16:creationId xmlns:a16="http://schemas.microsoft.com/office/drawing/2014/main" id="{B0716AA2-D299-4401-ADD9-3537FF71FD6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18" name="Text Box 771">
          <a:extLst>
            <a:ext uri="{FF2B5EF4-FFF2-40B4-BE49-F238E27FC236}">
              <a16:creationId xmlns:a16="http://schemas.microsoft.com/office/drawing/2014/main" id="{C14DAE04-DB40-4904-A9C6-AB492EFC006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19" name="Text Box 772">
          <a:extLst>
            <a:ext uri="{FF2B5EF4-FFF2-40B4-BE49-F238E27FC236}">
              <a16:creationId xmlns:a16="http://schemas.microsoft.com/office/drawing/2014/main" id="{8F5B003D-F0AC-4B88-BA59-6334AE1F487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20" name="Text Box 773">
          <a:extLst>
            <a:ext uri="{FF2B5EF4-FFF2-40B4-BE49-F238E27FC236}">
              <a16:creationId xmlns:a16="http://schemas.microsoft.com/office/drawing/2014/main" id="{162B9AA2-C097-4F56-882D-34356E9066B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21" name="Text Box 774">
          <a:extLst>
            <a:ext uri="{FF2B5EF4-FFF2-40B4-BE49-F238E27FC236}">
              <a16:creationId xmlns:a16="http://schemas.microsoft.com/office/drawing/2014/main" id="{C929E2E6-FBE3-42CE-B073-011F4AE78D7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22" name="Text Box 775">
          <a:extLst>
            <a:ext uri="{FF2B5EF4-FFF2-40B4-BE49-F238E27FC236}">
              <a16:creationId xmlns:a16="http://schemas.microsoft.com/office/drawing/2014/main" id="{C7CAAE26-A1A8-4CF3-B791-D07E2C6AFEB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23" name="Text Box 776">
          <a:extLst>
            <a:ext uri="{FF2B5EF4-FFF2-40B4-BE49-F238E27FC236}">
              <a16:creationId xmlns:a16="http://schemas.microsoft.com/office/drawing/2014/main" id="{46CF245C-283E-4CEB-896B-EEBBD9A37A2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24" name="Text Box 777">
          <a:extLst>
            <a:ext uri="{FF2B5EF4-FFF2-40B4-BE49-F238E27FC236}">
              <a16:creationId xmlns:a16="http://schemas.microsoft.com/office/drawing/2014/main" id="{A47CBB5B-F9C6-46F3-AB8A-ECA5B690DD4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25" name="Text Box 778">
          <a:extLst>
            <a:ext uri="{FF2B5EF4-FFF2-40B4-BE49-F238E27FC236}">
              <a16:creationId xmlns:a16="http://schemas.microsoft.com/office/drawing/2014/main" id="{94FDF429-DE97-46AE-8BBF-32704EC134C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26" name="Text Box 779">
          <a:extLst>
            <a:ext uri="{FF2B5EF4-FFF2-40B4-BE49-F238E27FC236}">
              <a16:creationId xmlns:a16="http://schemas.microsoft.com/office/drawing/2014/main" id="{45389B83-E7F6-4CD9-A426-6C3BB18B507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27" name="Text Box 780">
          <a:extLst>
            <a:ext uri="{FF2B5EF4-FFF2-40B4-BE49-F238E27FC236}">
              <a16:creationId xmlns:a16="http://schemas.microsoft.com/office/drawing/2014/main" id="{BCF39AAE-E739-44F6-8CF5-D92C360BF0D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28" name="Text Box 781">
          <a:extLst>
            <a:ext uri="{FF2B5EF4-FFF2-40B4-BE49-F238E27FC236}">
              <a16:creationId xmlns:a16="http://schemas.microsoft.com/office/drawing/2014/main" id="{C691F5DC-E2FB-4E90-828E-90AE3568116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29" name="Text Box 782">
          <a:extLst>
            <a:ext uri="{FF2B5EF4-FFF2-40B4-BE49-F238E27FC236}">
              <a16:creationId xmlns:a16="http://schemas.microsoft.com/office/drawing/2014/main" id="{755310C9-F7A0-4ECF-BF3F-4FAE6A1C016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30" name="Text Box 783">
          <a:extLst>
            <a:ext uri="{FF2B5EF4-FFF2-40B4-BE49-F238E27FC236}">
              <a16:creationId xmlns:a16="http://schemas.microsoft.com/office/drawing/2014/main" id="{44A6B84F-E7BF-40CA-91B1-BAD2C42B57F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31" name="Text Box 784">
          <a:extLst>
            <a:ext uri="{FF2B5EF4-FFF2-40B4-BE49-F238E27FC236}">
              <a16:creationId xmlns:a16="http://schemas.microsoft.com/office/drawing/2014/main" id="{3AF4233D-79BF-4FE1-851D-988510F820F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32" name="Text Box 785">
          <a:extLst>
            <a:ext uri="{FF2B5EF4-FFF2-40B4-BE49-F238E27FC236}">
              <a16:creationId xmlns:a16="http://schemas.microsoft.com/office/drawing/2014/main" id="{5908A130-4A10-470A-AC3F-26561D70E6A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33" name="Text Box 786">
          <a:extLst>
            <a:ext uri="{FF2B5EF4-FFF2-40B4-BE49-F238E27FC236}">
              <a16:creationId xmlns:a16="http://schemas.microsoft.com/office/drawing/2014/main" id="{9EFC3A29-8235-4A01-A5B8-8085F2E8420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34" name="Text Box 787">
          <a:extLst>
            <a:ext uri="{FF2B5EF4-FFF2-40B4-BE49-F238E27FC236}">
              <a16:creationId xmlns:a16="http://schemas.microsoft.com/office/drawing/2014/main" id="{5419EA6F-6095-4C46-9E19-C275F8B2079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35" name="Text Box 788">
          <a:extLst>
            <a:ext uri="{FF2B5EF4-FFF2-40B4-BE49-F238E27FC236}">
              <a16:creationId xmlns:a16="http://schemas.microsoft.com/office/drawing/2014/main" id="{D4150E85-B984-4FD4-96B7-B4C7C6B714A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36" name="Text Box 789">
          <a:extLst>
            <a:ext uri="{FF2B5EF4-FFF2-40B4-BE49-F238E27FC236}">
              <a16:creationId xmlns:a16="http://schemas.microsoft.com/office/drawing/2014/main" id="{BDCE09E5-BB9D-4F9C-8B63-FDD56E9B271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37" name="Text Box 790">
          <a:extLst>
            <a:ext uri="{FF2B5EF4-FFF2-40B4-BE49-F238E27FC236}">
              <a16:creationId xmlns:a16="http://schemas.microsoft.com/office/drawing/2014/main" id="{9D7998F5-53E6-4378-92CE-D1B2871F40D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38" name="Text Box 791">
          <a:extLst>
            <a:ext uri="{FF2B5EF4-FFF2-40B4-BE49-F238E27FC236}">
              <a16:creationId xmlns:a16="http://schemas.microsoft.com/office/drawing/2014/main" id="{C82D0DF6-46A7-4CB9-9E76-F6C65345018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38275"/>
    <xdr:sp macro="" textlink="">
      <xdr:nvSpPr>
        <xdr:cNvPr id="3239" name="Text Box 792">
          <a:extLst>
            <a:ext uri="{FF2B5EF4-FFF2-40B4-BE49-F238E27FC236}">
              <a16:creationId xmlns:a16="http://schemas.microsoft.com/office/drawing/2014/main" id="{288DEF1A-3BE7-433E-979A-511340256E15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38275"/>
    <xdr:sp macro="" textlink="">
      <xdr:nvSpPr>
        <xdr:cNvPr id="3240" name="Text Box 793">
          <a:extLst>
            <a:ext uri="{FF2B5EF4-FFF2-40B4-BE49-F238E27FC236}">
              <a16:creationId xmlns:a16="http://schemas.microsoft.com/office/drawing/2014/main" id="{630DA461-9AAD-4726-BE7F-98B962A677BE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38275"/>
    <xdr:sp macro="" textlink="">
      <xdr:nvSpPr>
        <xdr:cNvPr id="3241" name="Text Box 794">
          <a:extLst>
            <a:ext uri="{FF2B5EF4-FFF2-40B4-BE49-F238E27FC236}">
              <a16:creationId xmlns:a16="http://schemas.microsoft.com/office/drawing/2014/main" id="{4F949013-3B61-4BF1-BB07-A96376930D07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38275"/>
    <xdr:sp macro="" textlink="">
      <xdr:nvSpPr>
        <xdr:cNvPr id="3242" name="Text Box 795">
          <a:extLst>
            <a:ext uri="{FF2B5EF4-FFF2-40B4-BE49-F238E27FC236}">
              <a16:creationId xmlns:a16="http://schemas.microsoft.com/office/drawing/2014/main" id="{AE11F5ED-C48F-46A7-9BB3-F49F6A441F30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43" name="Text Box 796">
          <a:extLst>
            <a:ext uri="{FF2B5EF4-FFF2-40B4-BE49-F238E27FC236}">
              <a16:creationId xmlns:a16="http://schemas.microsoft.com/office/drawing/2014/main" id="{E725AA82-F859-4D29-AE97-96ACF583A8C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44" name="Text Box 797">
          <a:extLst>
            <a:ext uri="{FF2B5EF4-FFF2-40B4-BE49-F238E27FC236}">
              <a16:creationId xmlns:a16="http://schemas.microsoft.com/office/drawing/2014/main" id="{612B194F-8D64-4B4A-BED8-BD34CCF937F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45" name="Text Box 605">
          <a:extLst>
            <a:ext uri="{FF2B5EF4-FFF2-40B4-BE49-F238E27FC236}">
              <a16:creationId xmlns:a16="http://schemas.microsoft.com/office/drawing/2014/main" id="{D88722F9-9D63-401E-AFB8-007FA19C141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46" name="Text Box 606">
          <a:extLst>
            <a:ext uri="{FF2B5EF4-FFF2-40B4-BE49-F238E27FC236}">
              <a16:creationId xmlns:a16="http://schemas.microsoft.com/office/drawing/2014/main" id="{53489CCB-F6A5-4CF5-A5AA-115B56258C4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47" name="Text Box 607">
          <a:extLst>
            <a:ext uri="{FF2B5EF4-FFF2-40B4-BE49-F238E27FC236}">
              <a16:creationId xmlns:a16="http://schemas.microsoft.com/office/drawing/2014/main" id="{9B41C7FB-76D2-40DE-A85D-408A5F4463E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48" name="Text Box 608">
          <a:extLst>
            <a:ext uri="{FF2B5EF4-FFF2-40B4-BE49-F238E27FC236}">
              <a16:creationId xmlns:a16="http://schemas.microsoft.com/office/drawing/2014/main" id="{259D47BB-CE6F-4978-A8A5-F96216DF8CF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49" name="Text Box 609">
          <a:extLst>
            <a:ext uri="{FF2B5EF4-FFF2-40B4-BE49-F238E27FC236}">
              <a16:creationId xmlns:a16="http://schemas.microsoft.com/office/drawing/2014/main" id="{935C487A-7C28-4C9A-B363-0E6332EBFFB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50" name="Text Box 610">
          <a:extLst>
            <a:ext uri="{FF2B5EF4-FFF2-40B4-BE49-F238E27FC236}">
              <a16:creationId xmlns:a16="http://schemas.microsoft.com/office/drawing/2014/main" id="{2ABA9AA4-E807-401D-9B22-DD150972F9C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51" name="Text Box 611">
          <a:extLst>
            <a:ext uri="{FF2B5EF4-FFF2-40B4-BE49-F238E27FC236}">
              <a16:creationId xmlns:a16="http://schemas.microsoft.com/office/drawing/2014/main" id="{1AF80FD4-7F60-457C-B4F4-A8A08DF7993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52" name="Text Box 612">
          <a:extLst>
            <a:ext uri="{FF2B5EF4-FFF2-40B4-BE49-F238E27FC236}">
              <a16:creationId xmlns:a16="http://schemas.microsoft.com/office/drawing/2014/main" id="{CC715CC5-ABE8-436A-A920-F7DC39F9F97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53" name="Text Box 613">
          <a:extLst>
            <a:ext uri="{FF2B5EF4-FFF2-40B4-BE49-F238E27FC236}">
              <a16:creationId xmlns:a16="http://schemas.microsoft.com/office/drawing/2014/main" id="{DC8E5557-160C-4C14-8EC0-FFB44038679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54" name="Text Box 614">
          <a:extLst>
            <a:ext uri="{FF2B5EF4-FFF2-40B4-BE49-F238E27FC236}">
              <a16:creationId xmlns:a16="http://schemas.microsoft.com/office/drawing/2014/main" id="{6F3043F1-5197-41AD-9F91-C09EEEB0089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55" name="Text Box 615">
          <a:extLst>
            <a:ext uri="{FF2B5EF4-FFF2-40B4-BE49-F238E27FC236}">
              <a16:creationId xmlns:a16="http://schemas.microsoft.com/office/drawing/2014/main" id="{52B47807-EE50-4D52-B5A6-32D2B42AF2D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56" name="Text Box 616">
          <a:extLst>
            <a:ext uri="{FF2B5EF4-FFF2-40B4-BE49-F238E27FC236}">
              <a16:creationId xmlns:a16="http://schemas.microsoft.com/office/drawing/2014/main" id="{D3928DCC-73C5-4FBF-A1D2-6FB3186D12E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57" name="Text Box 617">
          <a:extLst>
            <a:ext uri="{FF2B5EF4-FFF2-40B4-BE49-F238E27FC236}">
              <a16:creationId xmlns:a16="http://schemas.microsoft.com/office/drawing/2014/main" id="{1268751D-0EE2-4151-8ECD-A5D5D18186A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58" name="Text Box 618">
          <a:extLst>
            <a:ext uri="{FF2B5EF4-FFF2-40B4-BE49-F238E27FC236}">
              <a16:creationId xmlns:a16="http://schemas.microsoft.com/office/drawing/2014/main" id="{CBC15125-B55C-4B7A-B9B4-DAC69409C20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259" name="Text Box 619">
          <a:extLst>
            <a:ext uri="{FF2B5EF4-FFF2-40B4-BE49-F238E27FC236}">
              <a16:creationId xmlns:a16="http://schemas.microsoft.com/office/drawing/2014/main" id="{739BC5F4-361A-4FEE-A0A5-18BF41C07C7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60" name="Text Box 620">
          <a:extLst>
            <a:ext uri="{FF2B5EF4-FFF2-40B4-BE49-F238E27FC236}">
              <a16:creationId xmlns:a16="http://schemas.microsoft.com/office/drawing/2014/main" id="{EC2F9841-1708-4CDB-9482-249C15FA08D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61" name="Text Box 621">
          <a:extLst>
            <a:ext uri="{FF2B5EF4-FFF2-40B4-BE49-F238E27FC236}">
              <a16:creationId xmlns:a16="http://schemas.microsoft.com/office/drawing/2014/main" id="{A0F89251-8156-4242-8D9C-ECA43AFA34A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62" name="Text Box 622">
          <a:extLst>
            <a:ext uri="{FF2B5EF4-FFF2-40B4-BE49-F238E27FC236}">
              <a16:creationId xmlns:a16="http://schemas.microsoft.com/office/drawing/2014/main" id="{3684B96A-FEBB-478F-98D5-03193206219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63" name="Text Box 623">
          <a:extLst>
            <a:ext uri="{FF2B5EF4-FFF2-40B4-BE49-F238E27FC236}">
              <a16:creationId xmlns:a16="http://schemas.microsoft.com/office/drawing/2014/main" id="{650E9811-6A02-430E-AEA2-EF322AB74B5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64" name="Text Box 624">
          <a:extLst>
            <a:ext uri="{FF2B5EF4-FFF2-40B4-BE49-F238E27FC236}">
              <a16:creationId xmlns:a16="http://schemas.microsoft.com/office/drawing/2014/main" id="{6EFCFEBB-0E07-4527-97BE-2546B09D226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65" name="Text Box 625">
          <a:extLst>
            <a:ext uri="{FF2B5EF4-FFF2-40B4-BE49-F238E27FC236}">
              <a16:creationId xmlns:a16="http://schemas.microsoft.com/office/drawing/2014/main" id="{98B1DE35-75E9-4B17-AE87-5FC7D265CC3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66" name="Text Box 626">
          <a:extLst>
            <a:ext uri="{FF2B5EF4-FFF2-40B4-BE49-F238E27FC236}">
              <a16:creationId xmlns:a16="http://schemas.microsoft.com/office/drawing/2014/main" id="{B6BA2B6C-2C04-4FAA-BDA7-AC2F0D9AE81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67" name="Text Box 627">
          <a:extLst>
            <a:ext uri="{FF2B5EF4-FFF2-40B4-BE49-F238E27FC236}">
              <a16:creationId xmlns:a16="http://schemas.microsoft.com/office/drawing/2014/main" id="{E5400711-FCC1-4C90-8C6A-16AB1614051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68" name="Text Box 628">
          <a:extLst>
            <a:ext uri="{FF2B5EF4-FFF2-40B4-BE49-F238E27FC236}">
              <a16:creationId xmlns:a16="http://schemas.microsoft.com/office/drawing/2014/main" id="{4CF13504-3A09-4B09-9D8F-565CE65EE34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69" name="Text Box 629">
          <a:extLst>
            <a:ext uri="{FF2B5EF4-FFF2-40B4-BE49-F238E27FC236}">
              <a16:creationId xmlns:a16="http://schemas.microsoft.com/office/drawing/2014/main" id="{63A2FED2-BCD1-461C-B2BC-F62DC7590DF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70" name="Text Box 630">
          <a:extLst>
            <a:ext uri="{FF2B5EF4-FFF2-40B4-BE49-F238E27FC236}">
              <a16:creationId xmlns:a16="http://schemas.microsoft.com/office/drawing/2014/main" id="{039274F5-E281-4981-95AF-D093A43F36A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71" name="Text Box 631">
          <a:extLst>
            <a:ext uri="{FF2B5EF4-FFF2-40B4-BE49-F238E27FC236}">
              <a16:creationId xmlns:a16="http://schemas.microsoft.com/office/drawing/2014/main" id="{6D1E933C-E88F-45D5-8B88-ACFE2B90C41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72" name="Text Box 632">
          <a:extLst>
            <a:ext uri="{FF2B5EF4-FFF2-40B4-BE49-F238E27FC236}">
              <a16:creationId xmlns:a16="http://schemas.microsoft.com/office/drawing/2014/main" id="{F6D395AB-F2FC-4420-82F8-B57BBEE109B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73" name="Text Box 633">
          <a:extLst>
            <a:ext uri="{FF2B5EF4-FFF2-40B4-BE49-F238E27FC236}">
              <a16:creationId xmlns:a16="http://schemas.microsoft.com/office/drawing/2014/main" id="{D2AFACAA-3222-424D-9F25-16C0FCCFFDB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74" name="Text Box 634">
          <a:extLst>
            <a:ext uri="{FF2B5EF4-FFF2-40B4-BE49-F238E27FC236}">
              <a16:creationId xmlns:a16="http://schemas.microsoft.com/office/drawing/2014/main" id="{4F79F268-4A3D-4AB3-A125-6D7C90C2186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75" name="Text Box 635">
          <a:extLst>
            <a:ext uri="{FF2B5EF4-FFF2-40B4-BE49-F238E27FC236}">
              <a16:creationId xmlns:a16="http://schemas.microsoft.com/office/drawing/2014/main" id="{625A970F-E14E-49A0-ACD6-FC399A8A938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76" name="Text Box 636">
          <a:extLst>
            <a:ext uri="{FF2B5EF4-FFF2-40B4-BE49-F238E27FC236}">
              <a16:creationId xmlns:a16="http://schemas.microsoft.com/office/drawing/2014/main" id="{1E31FAC8-ABE1-47C4-BE43-BE97C7D3F03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77" name="Text Box 637">
          <a:extLst>
            <a:ext uri="{FF2B5EF4-FFF2-40B4-BE49-F238E27FC236}">
              <a16:creationId xmlns:a16="http://schemas.microsoft.com/office/drawing/2014/main" id="{7236DF96-ABB1-42F8-87A8-B18AFD7EBB4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78" name="Text Box 638">
          <a:extLst>
            <a:ext uri="{FF2B5EF4-FFF2-40B4-BE49-F238E27FC236}">
              <a16:creationId xmlns:a16="http://schemas.microsoft.com/office/drawing/2014/main" id="{BC88AF15-413C-4458-9725-BD38739C9FF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79" name="Text Box 639">
          <a:extLst>
            <a:ext uri="{FF2B5EF4-FFF2-40B4-BE49-F238E27FC236}">
              <a16:creationId xmlns:a16="http://schemas.microsoft.com/office/drawing/2014/main" id="{3AD8E123-3872-46C0-A39A-36BD0C0EA95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80" name="Text Box 640">
          <a:extLst>
            <a:ext uri="{FF2B5EF4-FFF2-40B4-BE49-F238E27FC236}">
              <a16:creationId xmlns:a16="http://schemas.microsoft.com/office/drawing/2014/main" id="{A3EDAE14-1E87-4017-9B55-7673972956E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81" name="Text Box 641">
          <a:extLst>
            <a:ext uri="{FF2B5EF4-FFF2-40B4-BE49-F238E27FC236}">
              <a16:creationId xmlns:a16="http://schemas.microsoft.com/office/drawing/2014/main" id="{F7929789-16DA-4C32-8D8A-E37A08AC9E5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82" name="Text Box 642">
          <a:extLst>
            <a:ext uri="{FF2B5EF4-FFF2-40B4-BE49-F238E27FC236}">
              <a16:creationId xmlns:a16="http://schemas.microsoft.com/office/drawing/2014/main" id="{3EF74677-3D88-4DA3-90AA-E92F06587A0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83" name="Text Box 643">
          <a:extLst>
            <a:ext uri="{FF2B5EF4-FFF2-40B4-BE49-F238E27FC236}">
              <a16:creationId xmlns:a16="http://schemas.microsoft.com/office/drawing/2014/main" id="{E6FE9940-7A1F-4871-9E76-2424991CF20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84" name="Text Box 644">
          <a:extLst>
            <a:ext uri="{FF2B5EF4-FFF2-40B4-BE49-F238E27FC236}">
              <a16:creationId xmlns:a16="http://schemas.microsoft.com/office/drawing/2014/main" id="{A43D322B-003D-4E7F-97B2-6C3021E6E8D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85" name="Text Box 645">
          <a:extLst>
            <a:ext uri="{FF2B5EF4-FFF2-40B4-BE49-F238E27FC236}">
              <a16:creationId xmlns:a16="http://schemas.microsoft.com/office/drawing/2014/main" id="{6AF6E367-C3C2-497E-AF91-6A71AFDC32B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86" name="Text Box 646">
          <a:extLst>
            <a:ext uri="{FF2B5EF4-FFF2-40B4-BE49-F238E27FC236}">
              <a16:creationId xmlns:a16="http://schemas.microsoft.com/office/drawing/2014/main" id="{6C4636CB-14ED-4682-BB07-5EEA7C53CA8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87" name="Text Box 647">
          <a:extLst>
            <a:ext uri="{FF2B5EF4-FFF2-40B4-BE49-F238E27FC236}">
              <a16:creationId xmlns:a16="http://schemas.microsoft.com/office/drawing/2014/main" id="{1661DE86-F81F-463C-B839-2328CF91D5A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88" name="Text Box 648">
          <a:extLst>
            <a:ext uri="{FF2B5EF4-FFF2-40B4-BE49-F238E27FC236}">
              <a16:creationId xmlns:a16="http://schemas.microsoft.com/office/drawing/2014/main" id="{ECD14FB8-1219-44F0-8CD4-0239B651398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89" name="Text Box 649">
          <a:extLst>
            <a:ext uri="{FF2B5EF4-FFF2-40B4-BE49-F238E27FC236}">
              <a16:creationId xmlns:a16="http://schemas.microsoft.com/office/drawing/2014/main" id="{901CECD0-847C-485B-BA44-8A0DBBAA595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90" name="Text Box 650">
          <a:extLst>
            <a:ext uri="{FF2B5EF4-FFF2-40B4-BE49-F238E27FC236}">
              <a16:creationId xmlns:a16="http://schemas.microsoft.com/office/drawing/2014/main" id="{506AEB9A-F238-42B8-9D90-5C167278603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91" name="Text Box 651">
          <a:extLst>
            <a:ext uri="{FF2B5EF4-FFF2-40B4-BE49-F238E27FC236}">
              <a16:creationId xmlns:a16="http://schemas.microsoft.com/office/drawing/2014/main" id="{864AF95F-FF81-45B5-A9AC-AAFF5DC86AD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92" name="Text Box 652">
          <a:extLst>
            <a:ext uri="{FF2B5EF4-FFF2-40B4-BE49-F238E27FC236}">
              <a16:creationId xmlns:a16="http://schemas.microsoft.com/office/drawing/2014/main" id="{58783FFD-7420-4C00-BED1-CAEFE1172DB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93" name="Text Box 653">
          <a:extLst>
            <a:ext uri="{FF2B5EF4-FFF2-40B4-BE49-F238E27FC236}">
              <a16:creationId xmlns:a16="http://schemas.microsoft.com/office/drawing/2014/main" id="{475D0585-43D0-4CC5-906D-CFF898F840D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94" name="Text Box 654">
          <a:extLst>
            <a:ext uri="{FF2B5EF4-FFF2-40B4-BE49-F238E27FC236}">
              <a16:creationId xmlns:a16="http://schemas.microsoft.com/office/drawing/2014/main" id="{BF8B9784-9BE1-4DF2-A53D-1EDF85E0F24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95" name="Text Box 655">
          <a:extLst>
            <a:ext uri="{FF2B5EF4-FFF2-40B4-BE49-F238E27FC236}">
              <a16:creationId xmlns:a16="http://schemas.microsoft.com/office/drawing/2014/main" id="{570F9ED6-E65D-4F87-838D-701E5D00AB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96" name="Text Box 656">
          <a:extLst>
            <a:ext uri="{FF2B5EF4-FFF2-40B4-BE49-F238E27FC236}">
              <a16:creationId xmlns:a16="http://schemas.microsoft.com/office/drawing/2014/main" id="{7D0C0499-91BD-4C97-9095-8B4EC41F91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97" name="Text Box 657">
          <a:extLst>
            <a:ext uri="{FF2B5EF4-FFF2-40B4-BE49-F238E27FC236}">
              <a16:creationId xmlns:a16="http://schemas.microsoft.com/office/drawing/2014/main" id="{7E5FE51F-3A7B-4F9F-BC9C-12E8ED29015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98" name="Text Box 658">
          <a:extLst>
            <a:ext uri="{FF2B5EF4-FFF2-40B4-BE49-F238E27FC236}">
              <a16:creationId xmlns:a16="http://schemas.microsoft.com/office/drawing/2014/main" id="{B1456579-323F-42A3-9205-89B93196EC9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299" name="Text Box 659">
          <a:extLst>
            <a:ext uri="{FF2B5EF4-FFF2-40B4-BE49-F238E27FC236}">
              <a16:creationId xmlns:a16="http://schemas.microsoft.com/office/drawing/2014/main" id="{B87F368C-F6E8-43E8-9602-D2EBCBB6FE2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00" name="Text Box 660">
          <a:extLst>
            <a:ext uri="{FF2B5EF4-FFF2-40B4-BE49-F238E27FC236}">
              <a16:creationId xmlns:a16="http://schemas.microsoft.com/office/drawing/2014/main" id="{12B7E910-6E1A-4629-A813-F05601A4729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01" name="Text Box 661">
          <a:extLst>
            <a:ext uri="{FF2B5EF4-FFF2-40B4-BE49-F238E27FC236}">
              <a16:creationId xmlns:a16="http://schemas.microsoft.com/office/drawing/2014/main" id="{71404537-9D57-49FD-A5A9-B287FBC8E25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02" name="Text Box 662">
          <a:extLst>
            <a:ext uri="{FF2B5EF4-FFF2-40B4-BE49-F238E27FC236}">
              <a16:creationId xmlns:a16="http://schemas.microsoft.com/office/drawing/2014/main" id="{CB68CA4A-567A-463B-98F3-E3B7C1DDFE3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03" name="Text Box 663">
          <a:extLst>
            <a:ext uri="{FF2B5EF4-FFF2-40B4-BE49-F238E27FC236}">
              <a16:creationId xmlns:a16="http://schemas.microsoft.com/office/drawing/2014/main" id="{E162B66C-786D-474C-93BF-5F140B75785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04" name="Text Box 664">
          <a:extLst>
            <a:ext uri="{FF2B5EF4-FFF2-40B4-BE49-F238E27FC236}">
              <a16:creationId xmlns:a16="http://schemas.microsoft.com/office/drawing/2014/main" id="{3A654873-84FC-44E5-B6D8-4549BB013CA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05" name="Text Box 665">
          <a:extLst>
            <a:ext uri="{FF2B5EF4-FFF2-40B4-BE49-F238E27FC236}">
              <a16:creationId xmlns:a16="http://schemas.microsoft.com/office/drawing/2014/main" id="{251512EC-0EC1-4A28-9CD6-47A3D0FFF52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06" name="Text Box 666">
          <a:extLst>
            <a:ext uri="{FF2B5EF4-FFF2-40B4-BE49-F238E27FC236}">
              <a16:creationId xmlns:a16="http://schemas.microsoft.com/office/drawing/2014/main" id="{A2F0E3C5-79ED-4AD9-AF1D-11EABED8157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07" name="Text Box 667">
          <a:extLst>
            <a:ext uri="{FF2B5EF4-FFF2-40B4-BE49-F238E27FC236}">
              <a16:creationId xmlns:a16="http://schemas.microsoft.com/office/drawing/2014/main" id="{09BDA3DE-F58A-4FB3-A62E-20AFEB80DA8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08" name="Text Box 668">
          <a:extLst>
            <a:ext uri="{FF2B5EF4-FFF2-40B4-BE49-F238E27FC236}">
              <a16:creationId xmlns:a16="http://schemas.microsoft.com/office/drawing/2014/main" id="{EA2428AA-D325-49AD-A55B-0C0A25BD330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09" name="Text Box 669">
          <a:extLst>
            <a:ext uri="{FF2B5EF4-FFF2-40B4-BE49-F238E27FC236}">
              <a16:creationId xmlns:a16="http://schemas.microsoft.com/office/drawing/2014/main" id="{C774DB03-2F16-4D52-954F-32074B8C748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10" name="Text Box 670">
          <a:extLst>
            <a:ext uri="{FF2B5EF4-FFF2-40B4-BE49-F238E27FC236}">
              <a16:creationId xmlns:a16="http://schemas.microsoft.com/office/drawing/2014/main" id="{25B59975-83D2-4C33-A4D7-4A04BC87C82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11" name="Text Box 671">
          <a:extLst>
            <a:ext uri="{FF2B5EF4-FFF2-40B4-BE49-F238E27FC236}">
              <a16:creationId xmlns:a16="http://schemas.microsoft.com/office/drawing/2014/main" id="{A13D9E81-F05A-4128-B5AB-AFAD902EA60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12" name="Text Box 672">
          <a:extLst>
            <a:ext uri="{FF2B5EF4-FFF2-40B4-BE49-F238E27FC236}">
              <a16:creationId xmlns:a16="http://schemas.microsoft.com/office/drawing/2014/main" id="{5219EFC0-9547-4813-8B5B-20184E90BE9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13" name="Text Box 673">
          <a:extLst>
            <a:ext uri="{FF2B5EF4-FFF2-40B4-BE49-F238E27FC236}">
              <a16:creationId xmlns:a16="http://schemas.microsoft.com/office/drawing/2014/main" id="{0D114CE6-14DB-4FCC-BD7C-26E07BC1CA2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14" name="Text Box 674">
          <a:extLst>
            <a:ext uri="{FF2B5EF4-FFF2-40B4-BE49-F238E27FC236}">
              <a16:creationId xmlns:a16="http://schemas.microsoft.com/office/drawing/2014/main" id="{C7E1E6AB-9EA1-4AF6-B367-B94F02EBE80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15" name="Text Box 675">
          <a:extLst>
            <a:ext uri="{FF2B5EF4-FFF2-40B4-BE49-F238E27FC236}">
              <a16:creationId xmlns:a16="http://schemas.microsoft.com/office/drawing/2014/main" id="{2F491629-1534-4B9A-BBEC-CC10E1A3316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16" name="Text Box 676">
          <a:extLst>
            <a:ext uri="{FF2B5EF4-FFF2-40B4-BE49-F238E27FC236}">
              <a16:creationId xmlns:a16="http://schemas.microsoft.com/office/drawing/2014/main" id="{6A0BAF4E-B37B-4DE5-BDC5-CF6A552AAAF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17" name="Text Box 677">
          <a:extLst>
            <a:ext uri="{FF2B5EF4-FFF2-40B4-BE49-F238E27FC236}">
              <a16:creationId xmlns:a16="http://schemas.microsoft.com/office/drawing/2014/main" id="{F09AD5ED-4398-4DB2-9A05-0A1BFCE3E51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18" name="Text Box 678">
          <a:extLst>
            <a:ext uri="{FF2B5EF4-FFF2-40B4-BE49-F238E27FC236}">
              <a16:creationId xmlns:a16="http://schemas.microsoft.com/office/drawing/2014/main" id="{88AF5EB9-41E8-4D95-BD06-579257C8FDA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19" name="Text Box 679">
          <a:extLst>
            <a:ext uri="{FF2B5EF4-FFF2-40B4-BE49-F238E27FC236}">
              <a16:creationId xmlns:a16="http://schemas.microsoft.com/office/drawing/2014/main" id="{6B2FD9FA-9686-4FEB-8281-B2F58EF93E1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20" name="Text Box 680">
          <a:extLst>
            <a:ext uri="{FF2B5EF4-FFF2-40B4-BE49-F238E27FC236}">
              <a16:creationId xmlns:a16="http://schemas.microsoft.com/office/drawing/2014/main" id="{FD879744-8357-493E-A3DC-6E4C7DCEE4A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21" name="Text Box 681">
          <a:extLst>
            <a:ext uri="{FF2B5EF4-FFF2-40B4-BE49-F238E27FC236}">
              <a16:creationId xmlns:a16="http://schemas.microsoft.com/office/drawing/2014/main" id="{CA393D74-F261-4A98-92E8-3AF41C1C4FD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22" name="Text Box 682">
          <a:extLst>
            <a:ext uri="{FF2B5EF4-FFF2-40B4-BE49-F238E27FC236}">
              <a16:creationId xmlns:a16="http://schemas.microsoft.com/office/drawing/2014/main" id="{DDE46B5E-82E7-4D57-ADC5-ED3E9E4693B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23" name="Text Box 683">
          <a:extLst>
            <a:ext uri="{FF2B5EF4-FFF2-40B4-BE49-F238E27FC236}">
              <a16:creationId xmlns:a16="http://schemas.microsoft.com/office/drawing/2014/main" id="{7415D213-D027-4EA5-9C34-255EA37E56C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24" name="Text Box 684">
          <a:extLst>
            <a:ext uri="{FF2B5EF4-FFF2-40B4-BE49-F238E27FC236}">
              <a16:creationId xmlns:a16="http://schemas.microsoft.com/office/drawing/2014/main" id="{30CAA28A-DB66-47D2-B76E-09B9FFBA738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25" name="Text Box 685">
          <a:extLst>
            <a:ext uri="{FF2B5EF4-FFF2-40B4-BE49-F238E27FC236}">
              <a16:creationId xmlns:a16="http://schemas.microsoft.com/office/drawing/2014/main" id="{5B181A09-E3D6-4115-9402-963C9867B1E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26" name="Text Box 686">
          <a:extLst>
            <a:ext uri="{FF2B5EF4-FFF2-40B4-BE49-F238E27FC236}">
              <a16:creationId xmlns:a16="http://schemas.microsoft.com/office/drawing/2014/main" id="{F32985B3-0E85-404E-90B6-0794EC837B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27" name="Text Box 687">
          <a:extLst>
            <a:ext uri="{FF2B5EF4-FFF2-40B4-BE49-F238E27FC236}">
              <a16:creationId xmlns:a16="http://schemas.microsoft.com/office/drawing/2014/main" id="{95E2619B-99CC-4DDB-AB9F-834E8F3564D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28" name="Text Box 688">
          <a:extLst>
            <a:ext uri="{FF2B5EF4-FFF2-40B4-BE49-F238E27FC236}">
              <a16:creationId xmlns:a16="http://schemas.microsoft.com/office/drawing/2014/main" id="{4B73854E-2920-4625-BF42-D6ED8A84CE5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29" name="Text Box 689">
          <a:extLst>
            <a:ext uri="{FF2B5EF4-FFF2-40B4-BE49-F238E27FC236}">
              <a16:creationId xmlns:a16="http://schemas.microsoft.com/office/drawing/2014/main" id="{E61E36C1-7090-4C75-ABBA-F68D61E4E13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30" name="Text Box 690">
          <a:extLst>
            <a:ext uri="{FF2B5EF4-FFF2-40B4-BE49-F238E27FC236}">
              <a16:creationId xmlns:a16="http://schemas.microsoft.com/office/drawing/2014/main" id="{3F260B8C-6285-4EC3-B6A8-4130E652AE6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31" name="Text Box 691">
          <a:extLst>
            <a:ext uri="{FF2B5EF4-FFF2-40B4-BE49-F238E27FC236}">
              <a16:creationId xmlns:a16="http://schemas.microsoft.com/office/drawing/2014/main" id="{29F63BC5-54A6-4123-AAA8-D4488606FB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32" name="Text Box 692">
          <a:extLst>
            <a:ext uri="{FF2B5EF4-FFF2-40B4-BE49-F238E27FC236}">
              <a16:creationId xmlns:a16="http://schemas.microsoft.com/office/drawing/2014/main" id="{5E9D6B70-F43A-4A3D-B2AC-006BA0C6DDF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33" name="Text Box 693">
          <a:extLst>
            <a:ext uri="{FF2B5EF4-FFF2-40B4-BE49-F238E27FC236}">
              <a16:creationId xmlns:a16="http://schemas.microsoft.com/office/drawing/2014/main" id="{FDCBE924-19C1-4B41-8A88-A6E419C14C1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34" name="Text Box 694">
          <a:extLst>
            <a:ext uri="{FF2B5EF4-FFF2-40B4-BE49-F238E27FC236}">
              <a16:creationId xmlns:a16="http://schemas.microsoft.com/office/drawing/2014/main" id="{9AC5AF36-7224-4185-ACF9-23699F3B8D6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35" name="Text Box 695">
          <a:extLst>
            <a:ext uri="{FF2B5EF4-FFF2-40B4-BE49-F238E27FC236}">
              <a16:creationId xmlns:a16="http://schemas.microsoft.com/office/drawing/2014/main" id="{38E61E51-6111-4848-84D9-ED6DC64C8A3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36" name="Text Box 696">
          <a:extLst>
            <a:ext uri="{FF2B5EF4-FFF2-40B4-BE49-F238E27FC236}">
              <a16:creationId xmlns:a16="http://schemas.microsoft.com/office/drawing/2014/main" id="{76026F8D-4B9D-4879-96F8-9F6E7CD6DDE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37" name="Text Box 697">
          <a:extLst>
            <a:ext uri="{FF2B5EF4-FFF2-40B4-BE49-F238E27FC236}">
              <a16:creationId xmlns:a16="http://schemas.microsoft.com/office/drawing/2014/main" id="{6866FD71-99FF-4946-9A62-7F7837813AC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38" name="Text Box 698">
          <a:extLst>
            <a:ext uri="{FF2B5EF4-FFF2-40B4-BE49-F238E27FC236}">
              <a16:creationId xmlns:a16="http://schemas.microsoft.com/office/drawing/2014/main" id="{5291113A-226D-4B4E-993B-C0DBE632E1A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39" name="Text Box 699">
          <a:extLst>
            <a:ext uri="{FF2B5EF4-FFF2-40B4-BE49-F238E27FC236}">
              <a16:creationId xmlns:a16="http://schemas.microsoft.com/office/drawing/2014/main" id="{076CFBD4-FA9B-409B-8EAE-466B417B4C0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40" name="Text Box 700">
          <a:extLst>
            <a:ext uri="{FF2B5EF4-FFF2-40B4-BE49-F238E27FC236}">
              <a16:creationId xmlns:a16="http://schemas.microsoft.com/office/drawing/2014/main" id="{FC9F342D-999A-49F1-A7EE-CB56FEF83DA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41" name="Text Box 701">
          <a:extLst>
            <a:ext uri="{FF2B5EF4-FFF2-40B4-BE49-F238E27FC236}">
              <a16:creationId xmlns:a16="http://schemas.microsoft.com/office/drawing/2014/main" id="{C573ED0E-8BE5-4603-A470-8ABD8889E85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42" name="Text Box 702">
          <a:extLst>
            <a:ext uri="{FF2B5EF4-FFF2-40B4-BE49-F238E27FC236}">
              <a16:creationId xmlns:a16="http://schemas.microsoft.com/office/drawing/2014/main" id="{54242518-30BE-4A7F-AD6E-4003ABFF2FD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43" name="Text Box 703">
          <a:extLst>
            <a:ext uri="{FF2B5EF4-FFF2-40B4-BE49-F238E27FC236}">
              <a16:creationId xmlns:a16="http://schemas.microsoft.com/office/drawing/2014/main" id="{1D2FFDAD-CC0B-4BD7-AA59-2F3EEAE4890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44" name="Text Box 704">
          <a:extLst>
            <a:ext uri="{FF2B5EF4-FFF2-40B4-BE49-F238E27FC236}">
              <a16:creationId xmlns:a16="http://schemas.microsoft.com/office/drawing/2014/main" id="{65969EB1-2CAF-490C-939F-ED91E2E5F18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45" name="Text Box 705">
          <a:extLst>
            <a:ext uri="{FF2B5EF4-FFF2-40B4-BE49-F238E27FC236}">
              <a16:creationId xmlns:a16="http://schemas.microsoft.com/office/drawing/2014/main" id="{B013C986-8ECE-4959-9E57-69170A7EA03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46" name="Text Box 706">
          <a:extLst>
            <a:ext uri="{FF2B5EF4-FFF2-40B4-BE49-F238E27FC236}">
              <a16:creationId xmlns:a16="http://schemas.microsoft.com/office/drawing/2014/main" id="{2F94C099-93DA-45A2-A361-730AE3AC3A4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47" name="Text Box 707">
          <a:extLst>
            <a:ext uri="{FF2B5EF4-FFF2-40B4-BE49-F238E27FC236}">
              <a16:creationId xmlns:a16="http://schemas.microsoft.com/office/drawing/2014/main" id="{214AC0E3-31FD-4E85-A016-5D8FA7A4DAC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48" name="Text Box 708">
          <a:extLst>
            <a:ext uri="{FF2B5EF4-FFF2-40B4-BE49-F238E27FC236}">
              <a16:creationId xmlns:a16="http://schemas.microsoft.com/office/drawing/2014/main" id="{13F1448D-DB77-4D73-AEA7-35DBA1F537F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49" name="Text Box 709">
          <a:extLst>
            <a:ext uri="{FF2B5EF4-FFF2-40B4-BE49-F238E27FC236}">
              <a16:creationId xmlns:a16="http://schemas.microsoft.com/office/drawing/2014/main" id="{24020288-2A90-4620-99D8-EE1C8A15B84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50" name="Text Box 710">
          <a:extLst>
            <a:ext uri="{FF2B5EF4-FFF2-40B4-BE49-F238E27FC236}">
              <a16:creationId xmlns:a16="http://schemas.microsoft.com/office/drawing/2014/main" id="{3ECC4A42-17A1-4C92-B95F-970D3556E1E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51" name="Text Box 711">
          <a:extLst>
            <a:ext uri="{FF2B5EF4-FFF2-40B4-BE49-F238E27FC236}">
              <a16:creationId xmlns:a16="http://schemas.microsoft.com/office/drawing/2014/main" id="{242774B6-570E-446B-8DE6-E08A6DFA709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52" name="Text Box 712">
          <a:extLst>
            <a:ext uri="{FF2B5EF4-FFF2-40B4-BE49-F238E27FC236}">
              <a16:creationId xmlns:a16="http://schemas.microsoft.com/office/drawing/2014/main" id="{2778B067-346A-487B-BF3C-37E52F73453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53" name="Text Box 713">
          <a:extLst>
            <a:ext uri="{FF2B5EF4-FFF2-40B4-BE49-F238E27FC236}">
              <a16:creationId xmlns:a16="http://schemas.microsoft.com/office/drawing/2014/main" id="{8BE1CAA0-33C5-45D2-B7B2-8FE76C2D377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54" name="Text Box 714">
          <a:extLst>
            <a:ext uri="{FF2B5EF4-FFF2-40B4-BE49-F238E27FC236}">
              <a16:creationId xmlns:a16="http://schemas.microsoft.com/office/drawing/2014/main" id="{E887BC14-1C73-40A6-9850-504E4CCF830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55" name="Text Box 715">
          <a:extLst>
            <a:ext uri="{FF2B5EF4-FFF2-40B4-BE49-F238E27FC236}">
              <a16:creationId xmlns:a16="http://schemas.microsoft.com/office/drawing/2014/main" id="{E55058A4-7BAA-44D9-8E36-01292F7B27D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56" name="Text Box 716">
          <a:extLst>
            <a:ext uri="{FF2B5EF4-FFF2-40B4-BE49-F238E27FC236}">
              <a16:creationId xmlns:a16="http://schemas.microsoft.com/office/drawing/2014/main" id="{E15C3E09-8022-4AD9-A5D6-B1270897D4C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57" name="Text Box 717">
          <a:extLst>
            <a:ext uri="{FF2B5EF4-FFF2-40B4-BE49-F238E27FC236}">
              <a16:creationId xmlns:a16="http://schemas.microsoft.com/office/drawing/2014/main" id="{BE5DA445-14C0-4E63-8F24-6B1908A4B21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58" name="Text Box 718">
          <a:extLst>
            <a:ext uri="{FF2B5EF4-FFF2-40B4-BE49-F238E27FC236}">
              <a16:creationId xmlns:a16="http://schemas.microsoft.com/office/drawing/2014/main" id="{C411DEA1-40F7-45B6-96D5-9F2F67F95D6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59" name="Text Box 719">
          <a:extLst>
            <a:ext uri="{FF2B5EF4-FFF2-40B4-BE49-F238E27FC236}">
              <a16:creationId xmlns:a16="http://schemas.microsoft.com/office/drawing/2014/main" id="{F1108E14-D2AF-4251-AA25-24C38F0B73F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60" name="Text Box 720">
          <a:extLst>
            <a:ext uri="{FF2B5EF4-FFF2-40B4-BE49-F238E27FC236}">
              <a16:creationId xmlns:a16="http://schemas.microsoft.com/office/drawing/2014/main" id="{7D352999-B018-4CEE-9E83-B8FF0B67F6D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61" name="Text Box 721">
          <a:extLst>
            <a:ext uri="{FF2B5EF4-FFF2-40B4-BE49-F238E27FC236}">
              <a16:creationId xmlns:a16="http://schemas.microsoft.com/office/drawing/2014/main" id="{602842AA-6048-4DB8-B642-173EF106665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62" name="Text Box 722">
          <a:extLst>
            <a:ext uri="{FF2B5EF4-FFF2-40B4-BE49-F238E27FC236}">
              <a16:creationId xmlns:a16="http://schemas.microsoft.com/office/drawing/2014/main" id="{5812BB73-C46A-491B-B97D-857D26A5E85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438275"/>
    <xdr:sp macro="" textlink="">
      <xdr:nvSpPr>
        <xdr:cNvPr id="3363" name="Text Box 723">
          <a:extLst>
            <a:ext uri="{FF2B5EF4-FFF2-40B4-BE49-F238E27FC236}">
              <a16:creationId xmlns:a16="http://schemas.microsoft.com/office/drawing/2014/main" id="{54B1B19F-03CF-4526-A2AB-3A2ADA0CA4F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64" name="Text Box 724">
          <a:extLst>
            <a:ext uri="{FF2B5EF4-FFF2-40B4-BE49-F238E27FC236}">
              <a16:creationId xmlns:a16="http://schemas.microsoft.com/office/drawing/2014/main" id="{9955E2F3-5041-468A-BBE8-13A60B7F149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65" name="Text Box 725">
          <a:extLst>
            <a:ext uri="{FF2B5EF4-FFF2-40B4-BE49-F238E27FC236}">
              <a16:creationId xmlns:a16="http://schemas.microsoft.com/office/drawing/2014/main" id="{E2E3267F-ED90-4DBD-8B22-08535DB8E59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66" name="Text Box 726">
          <a:extLst>
            <a:ext uri="{FF2B5EF4-FFF2-40B4-BE49-F238E27FC236}">
              <a16:creationId xmlns:a16="http://schemas.microsoft.com/office/drawing/2014/main" id="{039A51DF-91B4-43D9-9400-4612AFE3D3D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67" name="Text Box 727">
          <a:extLst>
            <a:ext uri="{FF2B5EF4-FFF2-40B4-BE49-F238E27FC236}">
              <a16:creationId xmlns:a16="http://schemas.microsoft.com/office/drawing/2014/main" id="{EA91FD06-FD4F-4B4C-B13C-A8602D0431D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68" name="Text Box 728">
          <a:extLst>
            <a:ext uri="{FF2B5EF4-FFF2-40B4-BE49-F238E27FC236}">
              <a16:creationId xmlns:a16="http://schemas.microsoft.com/office/drawing/2014/main" id="{17D95B8B-86D3-4CD3-BEA9-EEDAE73D717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69" name="Text Box 729">
          <a:extLst>
            <a:ext uri="{FF2B5EF4-FFF2-40B4-BE49-F238E27FC236}">
              <a16:creationId xmlns:a16="http://schemas.microsoft.com/office/drawing/2014/main" id="{C2C0E49E-1904-4DFE-AB4F-4B142861D8A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70" name="Text Box 730">
          <a:extLst>
            <a:ext uri="{FF2B5EF4-FFF2-40B4-BE49-F238E27FC236}">
              <a16:creationId xmlns:a16="http://schemas.microsoft.com/office/drawing/2014/main" id="{D9E39453-732F-45B3-BEFA-CC9D909CB3D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71" name="Text Box 731">
          <a:extLst>
            <a:ext uri="{FF2B5EF4-FFF2-40B4-BE49-F238E27FC236}">
              <a16:creationId xmlns:a16="http://schemas.microsoft.com/office/drawing/2014/main" id="{DA48069D-8AC4-4D69-9EAD-C54DE846813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72" name="Text Box 732">
          <a:extLst>
            <a:ext uri="{FF2B5EF4-FFF2-40B4-BE49-F238E27FC236}">
              <a16:creationId xmlns:a16="http://schemas.microsoft.com/office/drawing/2014/main" id="{26385A94-3022-4155-9DD3-E22CE6B31F3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73" name="Text Box 733">
          <a:extLst>
            <a:ext uri="{FF2B5EF4-FFF2-40B4-BE49-F238E27FC236}">
              <a16:creationId xmlns:a16="http://schemas.microsoft.com/office/drawing/2014/main" id="{84D5DF30-355D-403F-9ECE-EE5AD825999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74" name="Text Box 734">
          <a:extLst>
            <a:ext uri="{FF2B5EF4-FFF2-40B4-BE49-F238E27FC236}">
              <a16:creationId xmlns:a16="http://schemas.microsoft.com/office/drawing/2014/main" id="{7AF6E710-736B-482A-A9AE-63C54D10867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75" name="Text Box 735">
          <a:extLst>
            <a:ext uri="{FF2B5EF4-FFF2-40B4-BE49-F238E27FC236}">
              <a16:creationId xmlns:a16="http://schemas.microsoft.com/office/drawing/2014/main" id="{777B52EC-528B-4A47-AF38-748C842ADDE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76" name="Text Box 736">
          <a:extLst>
            <a:ext uri="{FF2B5EF4-FFF2-40B4-BE49-F238E27FC236}">
              <a16:creationId xmlns:a16="http://schemas.microsoft.com/office/drawing/2014/main" id="{16862121-5BF3-4F24-AA92-9A7B6790479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77" name="Text Box 737">
          <a:extLst>
            <a:ext uri="{FF2B5EF4-FFF2-40B4-BE49-F238E27FC236}">
              <a16:creationId xmlns:a16="http://schemas.microsoft.com/office/drawing/2014/main" id="{269A0025-D3AD-490E-8092-EECDBCBEEF6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78" name="Text Box 738">
          <a:extLst>
            <a:ext uri="{FF2B5EF4-FFF2-40B4-BE49-F238E27FC236}">
              <a16:creationId xmlns:a16="http://schemas.microsoft.com/office/drawing/2014/main" id="{5FD1021B-1243-4257-AE92-D9B12F390F3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79" name="Text Box 739">
          <a:extLst>
            <a:ext uri="{FF2B5EF4-FFF2-40B4-BE49-F238E27FC236}">
              <a16:creationId xmlns:a16="http://schemas.microsoft.com/office/drawing/2014/main" id="{FF06BEA3-7EA9-4AE5-963B-16CB0975891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80" name="Text Box 740">
          <a:extLst>
            <a:ext uri="{FF2B5EF4-FFF2-40B4-BE49-F238E27FC236}">
              <a16:creationId xmlns:a16="http://schemas.microsoft.com/office/drawing/2014/main" id="{E15F8005-CD95-435C-A1D9-20690CB5A73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81" name="Text Box 741">
          <a:extLst>
            <a:ext uri="{FF2B5EF4-FFF2-40B4-BE49-F238E27FC236}">
              <a16:creationId xmlns:a16="http://schemas.microsoft.com/office/drawing/2014/main" id="{DBCFB9B9-8AF9-47A6-ACF1-69F69A210D9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82" name="Text Box 742">
          <a:extLst>
            <a:ext uri="{FF2B5EF4-FFF2-40B4-BE49-F238E27FC236}">
              <a16:creationId xmlns:a16="http://schemas.microsoft.com/office/drawing/2014/main" id="{66B5A8FC-7551-433C-BE85-6AA2CED8946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83" name="Text Box 743">
          <a:extLst>
            <a:ext uri="{FF2B5EF4-FFF2-40B4-BE49-F238E27FC236}">
              <a16:creationId xmlns:a16="http://schemas.microsoft.com/office/drawing/2014/main" id="{8F311BC5-4F76-4D92-8CB3-CE4C4FF5919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84" name="Text Box 744">
          <a:extLst>
            <a:ext uri="{FF2B5EF4-FFF2-40B4-BE49-F238E27FC236}">
              <a16:creationId xmlns:a16="http://schemas.microsoft.com/office/drawing/2014/main" id="{7FA400AD-A7D6-4258-9825-F5F139062A8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85" name="Text Box 745">
          <a:extLst>
            <a:ext uri="{FF2B5EF4-FFF2-40B4-BE49-F238E27FC236}">
              <a16:creationId xmlns:a16="http://schemas.microsoft.com/office/drawing/2014/main" id="{C2DA5CD9-8CA2-4BEE-AE0C-828F7D5D6C4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86" name="Text Box 746">
          <a:extLst>
            <a:ext uri="{FF2B5EF4-FFF2-40B4-BE49-F238E27FC236}">
              <a16:creationId xmlns:a16="http://schemas.microsoft.com/office/drawing/2014/main" id="{B60105A2-A4CA-4090-9F66-070E6071B93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87" name="Text Box 747">
          <a:extLst>
            <a:ext uri="{FF2B5EF4-FFF2-40B4-BE49-F238E27FC236}">
              <a16:creationId xmlns:a16="http://schemas.microsoft.com/office/drawing/2014/main" id="{56587D41-25E0-4BB2-89AD-BBE594D8CFF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88" name="Text Box 748">
          <a:extLst>
            <a:ext uri="{FF2B5EF4-FFF2-40B4-BE49-F238E27FC236}">
              <a16:creationId xmlns:a16="http://schemas.microsoft.com/office/drawing/2014/main" id="{D8059E30-BADE-4661-BAB0-3FA4FE6AFE8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89" name="Text Box 749">
          <a:extLst>
            <a:ext uri="{FF2B5EF4-FFF2-40B4-BE49-F238E27FC236}">
              <a16:creationId xmlns:a16="http://schemas.microsoft.com/office/drawing/2014/main" id="{6A1E08BE-0370-4C1A-A49E-38E8CFEA5CF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90" name="Text Box 764">
          <a:extLst>
            <a:ext uri="{FF2B5EF4-FFF2-40B4-BE49-F238E27FC236}">
              <a16:creationId xmlns:a16="http://schemas.microsoft.com/office/drawing/2014/main" id="{223F4654-646D-4044-A56C-501A96DFE40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91" name="Text Box 765">
          <a:extLst>
            <a:ext uri="{FF2B5EF4-FFF2-40B4-BE49-F238E27FC236}">
              <a16:creationId xmlns:a16="http://schemas.microsoft.com/office/drawing/2014/main" id="{FBBB8C20-2382-4FCD-A271-3A7B87F52A7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92" name="Text Box 766">
          <a:extLst>
            <a:ext uri="{FF2B5EF4-FFF2-40B4-BE49-F238E27FC236}">
              <a16:creationId xmlns:a16="http://schemas.microsoft.com/office/drawing/2014/main" id="{8DA6300B-DDCF-475A-99DF-55E6BD2267C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93" name="Text Box 767">
          <a:extLst>
            <a:ext uri="{FF2B5EF4-FFF2-40B4-BE49-F238E27FC236}">
              <a16:creationId xmlns:a16="http://schemas.microsoft.com/office/drawing/2014/main" id="{60C369A3-C6C8-4D14-A4B2-A3CDD06CBB9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94" name="Text Box 768">
          <a:extLst>
            <a:ext uri="{FF2B5EF4-FFF2-40B4-BE49-F238E27FC236}">
              <a16:creationId xmlns:a16="http://schemas.microsoft.com/office/drawing/2014/main" id="{8DB5D1E8-41F4-413F-911A-E35B00DFB8F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95" name="Text Box 769">
          <a:extLst>
            <a:ext uri="{FF2B5EF4-FFF2-40B4-BE49-F238E27FC236}">
              <a16:creationId xmlns:a16="http://schemas.microsoft.com/office/drawing/2014/main" id="{F10EEB96-6FB7-49AA-AE0C-F6A7E0A5882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96" name="Text Box 770">
          <a:extLst>
            <a:ext uri="{FF2B5EF4-FFF2-40B4-BE49-F238E27FC236}">
              <a16:creationId xmlns:a16="http://schemas.microsoft.com/office/drawing/2014/main" id="{E2B0BF6D-0590-4DDB-B427-C5BB82B0BFB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97" name="Text Box 771">
          <a:extLst>
            <a:ext uri="{FF2B5EF4-FFF2-40B4-BE49-F238E27FC236}">
              <a16:creationId xmlns:a16="http://schemas.microsoft.com/office/drawing/2014/main" id="{F35BD00C-D51E-4539-9F2B-63AAFFD73E1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98" name="Text Box 772">
          <a:extLst>
            <a:ext uri="{FF2B5EF4-FFF2-40B4-BE49-F238E27FC236}">
              <a16:creationId xmlns:a16="http://schemas.microsoft.com/office/drawing/2014/main" id="{5E02CB4C-3EA6-4405-9810-32353E233FB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399" name="Text Box 773">
          <a:extLst>
            <a:ext uri="{FF2B5EF4-FFF2-40B4-BE49-F238E27FC236}">
              <a16:creationId xmlns:a16="http://schemas.microsoft.com/office/drawing/2014/main" id="{C067E5F6-34D7-47A9-9B18-B5697E2EE97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400" name="Text Box 774">
          <a:extLst>
            <a:ext uri="{FF2B5EF4-FFF2-40B4-BE49-F238E27FC236}">
              <a16:creationId xmlns:a16="http://schemas.microsoft.com/office/drawing/2014/main" id="{4824C4E0-FAD0-4D1D-AFE2-ACA97681E49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401" name="Text Box 775">
          <a:extLst>
            <a:ext uri="{FF2B5EF4-FFF2-40B4-BE49-F238E27FC236}">
              <a16:creationId xmlns:a16="http://schemas.microsoft.com/office/drawing/2014/main" id="{AD89F2AF-FC7E-4A63-B93A-0A9A86035AE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402" name="Text Box 776">
          <a:extLst>
            <a:ext uri="{FF2B5EF4-FFF2-40B4-BE49-F238E27FC236}">
              <a16:creationId xmlns:a16="http://schemas.microsoft.com/office/drawing/2014/main" id="{4174BAC0-32B4-42FA-BEFB-4BACEE7004D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403" name="Text Box 777">
          <a:extLst>
            <a:ext uri="{FF2B5EF4-FFF2-40B4-BE49-F238E27FC236}">
              <a16:creationId xmlns:a16="http://schemas.microsoft.com/office/drawing/2014/main" id="{7FAB99DE-AA38-4A74-B87A-79BBCA797AE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404" name="Text Box 778">
          <a:extLst>
            <a:ext uri="{FF2B5EF4-FFF2-40B4-BE49-F238E27FC236}">
              <a16:creationId xmlns:a16="http://schemas.microsoft.com/office/drawing/2014/main" id="{4FC5F858-FFE0-4794-B13D-BE7AA1D1A61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405" name="Text Box 779">
          <a:extLst>
            <a:ext uri="{FF2B5EF4-FFF2-40B4-BE49-F238E27FC236}">
              <a16:creationId xmlns:a16="http://schemas.microsoft.com/office/drawing/2014/main" id="{12A3B2A2-EFD3-4A51-B39A-11F208F00F0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406" name="Text Box 780">
          <a:extLst>
            <a:ext uri="{FF2B5EF4-FFF2-40B4-BE49-F238E27FC236}">
              <a16:creationId xmlns:a16="http://schemas.microsoft.com/office/drawing/2014/main" id="{D4DA4C2A-333C-4C5F-858D-015F4E72E05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407" name="Text Box 781">
          <a:extLst>
            <a:ext uri="{FF2B5EF4-FFF2-40B4-BE49-F238E27FC236}">
              <a16:creationId xmlns:a16="http://schemas.microsoft.com/office/drawing/2014/main" id="{C349E551-808B-4DB6-87FD-69999541EFE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408" name="Text Box 782">
          <a:extLst>
            <a:ext uri="{FF2B5EF4-FFF2-40B4-BE49-F238E27FC236}">
              <a16:creationId xmlns:a16="http://schemas.microsoft.com/office/drawing/2014/main" id="{B2B957B1-FEA2-4CF7-B76C-53B9F36B461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409" name="Text Box 783">
          <a:extLst>
            <a:ext uri="{FF2B5EF4-FFF2-40B4-BE49-F238E27FC236}">
              <a16:creationId xmlns:a16="http://schemas.microsoft.com/office/drawing/2014/main" id="{88CF2124-E0AC-4145-911D-98A0B24D872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410" name="Text Box 784">
          <a:extLst>
            <a:ext uri="{FF2B5EF4-FFF2-40B4-BE49-F238E27FC236}">
              <a16:creationId xmlns:a16="http://schemas.microsoft.com/office/drawing/2014/main" id="{177EC3F2-90F3-4493-B1D7-F22277ADA98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411" name="Text Box 785">
          <a:extLst>
            <a:ext uri="{FF2B5EF4-FFF2-40B4-BE49-F238E27FC236}">
              <a16:creationId xmlns:a16="http://schemas.microsoft.com/office/drawing/2014/main" id="{0531FBE4-8512-4389-86C4-93A87EE346E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412" name="Text Box 786">
          <a:extLst>
            <a:ext uri="{FF2B5EF4-FFF2-40B4-BE49-F238E27FC236}">
              <a16:creationId xmlns:a16="http://schemas.microsoft.com/office/drawing/2014/main" id="{B976E4AC-4FC6-4939-9E90-A9D73BBBD9D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413" name="Text Box 787">
          <a:extLst>
            <a:ext uri="{FF2B5EF4-FFF2-40B4-BE49-F238E27FC236}">
              <a16:creationId xmlns:a16="http://schemas.microsoft.com/office/drawing/2014/main" id="{CFD7A4B1-5812-496A-AF26-308159D1BB6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414" name="Text Box 788">
          <a:extLst>
            <a:ext uri="{FF2B5EF4-FFF2-40B4-BE49-F238E27FC236}">
              <a16:creationId xmlns:a16="http://schemas.microsoft.com/office/drawing/2014/main" id="{54B2B5A2-5C35-430C-9F1E-4FA3F0D328F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415" name="Text Box 789">
          <a:extLst>
            <a:ext uri="{FF2B5EF4-FFF2-40B4-BE49-F238E27FC236}">
              <a16:creationId xmlns:a16="http://schemas.microsoft.com/office/drawing/2014/main" id="{8FC4A339-37F8-41D8-847D-662F5A48FB9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416" name="Text Box 790">
          <a:extLst>
            <a:ext uri="{FF2B5EF4-FFF2-40B4-BE49-F238E27FC236}">
              <a16:creationId xmlns:a16="http://schemas.microsoft.com/office/drawing/2014/main" id="{630929C1-9B22-42EC-BFC1-5C5AF4B3486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417" name="Text Box 791">
          <a:extLst>
            <a:ext uri="{FF2B5EF4-FFF2-40B4-BE49-F238E27FC236}">
              <a16:creationId xmlns:a16="http://schemas.microsoft.com/office/drawing/2014/main" id="{44CDAAE7-73E8-4F5C-A9A7-7D4E0F54456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38275"/>
    <xdr:sp macro="" textlink="">
      <xdr:nvSpPr>
        <xdr:cNvPr id="3418" name="Text Box 792">
          <a:extLst>
            <a:ext uri="{FF2B5EF4-FFF2-40B4-BE49-F238E27FC236}">
              <a16:creationId xmlns:a16="http://schemas.microsoft.com/office/drawing/2014/main" id="{053D4EE2-7F03-46A4-982C-3D21C2C300F9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38275"/>
    <xdr:sp macro="" textlink="">
      <xdr:nvSpPr>
        <xdr:cNvPr id="3419" name="Text Box 793">
          <a:extLst>
            <a:ext uri="{FF2B5EF4-FFF2-40B4-BE49-F238E27FC236}">
              <a16:creationId xmlns:a16="http://schemas.microsoft.com/office/drawing/2014/main" id="{EED4D064-4D18-4316-B837-0C982D221D7A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38275"/>
    <xdr:sp macro="" textlink="">
      <xdr:nvSpPr>
        <xdr:cNvPr id="3420" name="Text Box 794">
          <a:extLst>
            <a:ext uri="{FF2B5EF4-FFF2-40B4-BE49-F238E27FC236}">
              <a16:creationId xmlns:a16="http://schemas.microsoft.com/office/drawing/2014/main" id="{A2C212E2-6651-4261-A391-35F1CB3D5D81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438275"/>
    <xdr:sp macro="" textlink="">
      <xdr:nvSpPr>
        <xdr:cNvPr id="3421" name="Text Box 795">
          <a:extLst>
            <a:ext uri="{FF2B5EF4-FFF2-40B4-BE49-F238E27FC236}">
              <a16:creationId xmlns:a16="http://schemas.microsoft.com/office/drawing/2014/main" id="{2A4D4149-E512-4ADD-81D9-4D037AFABAC4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422" name="Text Box 796">
          <a:extLst>
            <a:ext uri="{FF2B5EF4-FFF2-40B4-BE49-F238E27FC236}">
              <a16:creationId xmlns:a16="http://schemas.microsoft.com/office/drawing/2014/main" id="{B4B726D9-B0FB-43B9-BB20-D682F70828A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438275"/>
    <xdr:sp macro="" textlink="">
      <xdr:nvSpPr>
        <xdr:cNvPr id="3423" name="Text Box 797">
          <a:extLst>
            <a:ext uri="{FF2B5EF4-FFF2-40B4-BE49-F238E27FC236}">
              <a16:creationId xmlns:a16="http://schemas.microsoft.com/office/drawing/2014/main" id="{116F893B-E1A8-4238-B8DA-897E9F67784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424" name="Text Box 605">
          <a:extLst>
            <a:ext uri="{FF2B5EF4-FFF2-40B4-BE49-F238E27FC236}">
              <a16:creationId xmlns:a16="http://schemas.microsoft.com/office/drawing/2014/main" id="{9ACB81B8-972C-4E29-AC10-FD813DEB51D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425" name="Text Box 606">
          <a:extLst>
            <a:ext uri="{FF2B5EF4-FFF2-40B4-BE49-F238E27FC236}">
              <a16:creationId xmlns:a16="http://schemas.microsoft.com/office/drawing/2014/main" id="{6159E52D-39A2-423A-A278-276D58C33DB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426" name="Text Box 607">
          <a:extLst>
            <a:ext uri="{FF2B5EF4-FFF2-40B4-BE49-F238E27FC236}">
              <a16:creationId xmlns:a16="http://schemas.microsoft.com/office/drawing/2014/main" id="{EEB6CABE-9D41-413D-8FCC-A8EB4042171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427" name="Text Box 608">
          <a:extLst>
            <a:ext uri="{FF2B5EF4-FFF2-40B4-BE49-F238E27FC236}">
              <a16:creationId xmlns:a16="http://schemas.microsoft.com/office/drawing/2014/main" id="{0D98D11B-F281-4EBD-BFA5-241672393F9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428" name="Text Box 609">
          <a:extLst>
            <a:ext uri="{FF2B5EF4-FFF2-40B4-BE49-F238E27FC236}">
              <a16:creationId xmlns:a16="http://schemas.microsoft.com/office/drawing/2014/main" id="{388C7D22-3D5E-44C0-9631-2FAAF729514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429" name="Text Box 610">
          <a:extLst>
            <a:ext uri="{FF2B5EF4-FFF2-40B4-BE49-F238E27FC236}">
              <a16:creationId xmlns:a16="http://schemas.microsoft.com/office/drawing/2014/main" id="{125C5A50-C40D-4D16-9B20-24A3B9946A4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430" name="Text Box 611">
          <a:extLst>
            <a:ext uri="{FF2B5EF4-FFF2-40B4-BE49-F238E27FC236}">
              <a16:creationId xmlns:a16="http://schemas.microsoft.com/office/drawing/2014/main" id="{47D1F555-0E8B-4523-868D-BD0CC648D05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431" name="Text Box 612">
          <a:extLst>
            <a:ext uri="{FF2B5EF4-FFF2-40B4-BE49-F238E27FC236}">
              <a16:creationId xmlns:a16="http://schemas.microsoft.com/office/drawing/2014/main" id="{967C401B-4A54-42A1-8E68-9A4AD888ACD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432" name="Text Box 613">
          <a:extLst>
            <a:ext uri="{FF2B5EF4-FFF2-40B4-BE49-F238E27FC236}">
              <a16:creationId xmlns:a16="http://schemas.microsoft.com/office/drawing/2014/main" id="{DC0E00FE-D416-4D00-9960-7956E461DEC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433" name="Text Box 614">
          <a:extLst>
            <a:ext uri="{FF2B5EF4-FFF2-40B4-BE49-F238E27FC236}">
              <a16:creationId xmlns:a16="http://schemas.microsoft.com/office/drawing/2014/main" id="{23EC80EE-3837-4960-94E0-42BE8A90276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434" name="Text Box 615">
          <a:extLst>
            <a:ext uri="{FF2B5EF4-FFF2-40B4-BE49-F238E27FC236}">
              <a16:creationId xmlns:a16="http://schemas.microsoft.com/office/drawing/2014/main" id="{B973E03A-D5EC-4A79-9BC8-7529A2EBA20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435" name="Text Box 616">
          <a:extLst>
            <a:ext uri="{FF2B5EF4-FFF2-40B4-BE49-F238E27FC236}">
              <a16:creationId xmlns:a16="http://schemas.microsoft.com/office/drawing/2014/main" id="{75DC1A28-8484-4B15-AE5E-0F09FDD1118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436" name="Text Box 617">
          <a:extLst>
            <a:ext uri="{FF2B5EF4-FFF2-40B4-BE49-F238E27FC236}">
              <a16:creationId xmlns:a16="http://schemas.microsoft.com/office/drawing/2014/main" id="{4BF70481-73B1-4300-B7F7-2C336970A27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437" name="Text Box 618">
          <a:extLst>
            <a:ext uri="{FF2B5EF4-FFF2-40B4-BE49-F238E27FC236}">
              <a16:creationId xmlns:a16="http://schemas.microsoft.com/office/drawing/2014/main" id="{EBDB7DD9-7B1B-4F50-B16F-AC1F564CF4C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438" name="Text Box 619">
          <a:extLst>
            <a:ext uri="{FF2B5EF4-FFF2-40B4-BE49-F238E27FC236}">
              <a16:creationId xmlns:a16="http://schemas.microsoft.com/office/drawing/2014/main" id="{DAD1586C-A3F7-40CA-9AA7-44ADD7517EE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39" name="Text Box 620">
          <a:extLst>
            <a:ext uri="{FF2B5EF4-FFF2-40B4-BE49-F238E27FC236}">
              <a16:creationId xmlns:a16="http://schemas.microsoft.com/office/drawing/2014/main" id="{586E9994-B7AC-456D-BF2B-C57E4500EA9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40" name="Text Box 621">
          <a:extLst>
            <a:ext uri="{FF2B5EF4-FFF2-40B4-BE49-F238E27FC236}">
              <a16:creationId xmlns:a16="http://schemas.microsoft.com/office/drawing/2014/main" id="{DB8119F9-7D53-4E01-8FB0-C0495F5A3A7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41" name="Text Box 622">
          <a:extLst>
            <a:ext uri="{FF2B5EF4-FFF2-40B4-BE49-F238E27FC236}">
              <a16:creationId xmlns:a16="http://schemas.microsoft.com/office/drawing/2014/main" id="{2ABE3534-5714-4D8B-96D1-636712185F8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42" name="Text Box 623">
          <a:extLst>
            <a:ext uri="{FF2B5EF4-FFF2-40B4-BE49-F238E27FC236}">
              <a16:creationId xmlns:a16="http://schemas.microsoft.com/office/drawing/2014/main" id="{C8F2CA49-5C29-4E5A-BCFD-8126A0410D6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43" name="Text Box 624">
          <a:extLst>
            <a:ext uri="{FF2B5EF4-FFF2-40B4-BE49-F238E27FC236}">
              <a16:creationId xmlns:a16="http://schemas.microsoft.com/office/drawing/2014/main" id="{B7DD046E-5167-4B3B-A6ED-435888161C4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44" name="Text Box 625">
          <a:extLst>
            <a:ext uri="{FF2B5EF4-FFF2-40B4-BE49-F238E27FC236}">
              <a16:creationId xmlns:a16="http://schemas.microsoft.com/office/drawing/2014/main" id="{EBE3B31B-1696-409A-87AA-82C91C87505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45" name="Text Box 626">
          <a:extLst>
            <a:ext uri="{FF2B5EF4-FFF2-40B4-BE49-F238E27FC236}">
              <a16:creationId xmlns:a16="http://schemas.microsoft.com/office/drawing/2014/main" id="{E6A52486-0FA2-41B3-AAB5-4825FB0B43D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46" name="Text Box 627">
          <a:extLst>
            <a:ext uri="{FF2B5EF4-FFF2-40B4-BE49-F238E27FC236}">
              <a16:creationId xmlns:a16="http://schemas.microsoft.com/office/drawing/2014/main" id="{DC818E5A-23E4-4CBB-A1F6-55AB0E23A8B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47" name="Text Box 628">
          <a:extLst>
            <a:ext uri="{FF2B5EF4-FFF2-40B4-BE49-F238E27FC236}">
              <a16:creationId xmlns:a16="http://schemas.microsoft.com/office/drawing/2014/main" id="{6BDDD753-02AB-4684-8D5A-19D13A8F7A0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48" name="Text Box 629">
          <a:extLst>
            <a:ext uri="{FF2B5EF4-FFF2-40B4-BE49-F238E27FC236}">
              <a16:creationId xmlns:a16="http://schemas.microsoft.com/office/drawing/2014/main" id="{339BE928-6B21-4FCE-8F1F-5F8187E0B77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49" name="Text Box 630">
          <a:extLst>
            <a:ext uri="{FF2B5EF4-FFF2-40B4-BE49-F238E27FC236}">
              <a16:creationId xmlns:a16="http://schemas.microsoft.com/office/drawing/2014/main" id="{7948B8D1-14C2-4CAE-ACA4-7D78578692C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50" name="Text Box 631">
          <a:extLst>
            <a:ext uri="{FF2B5EF4-FFF2-40B4-BE49-F238E27FC236}">
              <a16:creationId xmlns:a16="http://schemas.microsoft.com/office/drawing/2014/main" id="{2A45D260-5C29-46EB-ABD3-CE1B80C1F28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51" name="Text Box 632">
          <a:extLst>
            <a:ext uri="{FF2B5EF4-FFF2-40B4-BE49-F238E27FC236}">
              <a16:creationId xmlns:a16="http://schemas.microsoft.com/office/drawing/2014/main" id="{2E88AA59-CD2D-4FD0-B361-09F4971BB0C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52" name="Text Box 633">
          <a:extLst>
            <a:ext uri="{FF2B5EF4-FFF2-40B4-BE49-F238E27FC236}">
              <a16:creationId xmlns:a16="http://schemas.microsoft.com/office/drawing/2014/main" id="{60CA88EC-D78A-414B-BD80-FFD0955D6C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53" name="Text Box 634">
          <a:extLst>
            <a:ext uri="{FF2B5EF4-FFF2-40B4-BE49-F238E27FC236}">
              <a16:creationId xmlns:a16="http://schemas.microsoft.com/office/drawing/2014/main" id="{723C21BC-7655-400C-A6DA-9E16AF30EB0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54" name="Text Box 635">
          <a:extLst>
            <a:ext uri="{FF2B5EF4-FFF2-40B4-BE49-F238E27FC236}">
              <a16:creationId xmlns:a16="http://schemas.microsoft.com/office/drawing/2014/main" id="{75E5468F-5AC9-46C1-8568-5DAA62176E4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55" name="Text Box 636">
          <a:extLst>
            <a:ext uri="{FF2B5EF4-FFF2-40B4-BE49-F238E27FC236}">
              <a16:creationId xmlns:a16="http://schemas.microsoft.com/office/drawing/2014/main" id="{912C6FEB-8522-4EFA-82BE-441A5B698E8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56" name="Text Box 637">
          <a:extLst>
            <a:ext uri="{FF2B5EF4-FFF2-40B4-BE49-F238E27FC236}">
              <a16:creationId xmlns:a16="http://schemas.microsoft.com/office/drawing/2014/main" id="{1ADF8589-14F6-40A1-B843-C3A8FBE37C4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57" name="Text Box 638">
          <a:extLst>
            <a:ext uri="{FF2B5EF4-FFF2-40B4-BE49-F238E27FC236}">
              <a16:creationId xmlns:a16="http://schemas.microsoft.com/office/drawing/2014/main" id="{B7CE4E44-6744-4FCC-83D1-2F889815406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58" name="Text Box 639">
          <a:extLst>
            <a:ext uri="{FF2B5EF4-FFF2-40B4-BE49-F238E27FC236}">
              <a16:creationId xmlns:a16="http://schemas.microsoft.com/office/drawing/2014/main" id="{68F7B585-FBEF-4AD5-A11D-1C08BCBC9E8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59" name="Text Box 640">
          <a:extLst>
            <a:ext uri="{FF2B5EF4-FFF2-40B4-BE49-F238E27FC236}">
              <a16:creationId xmlns:a16="http://schemas.microsoft.com/office/drawing/2014/main" id="{F15A2134-1258-4413-9578-D8DCBEEB67A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60" name="Text Box 641">
          <a:extLst>
            <a:ext uri="{FF2B5EF4-FFF2-40B4-BE49-F238E27FC236}">
              <a16:creationId xmlns:a16="http://schemas.microsoft.com/office/drawing/2014/main" id="{5EA5D690-D78E-44DE-B352-D84D0C2F6B5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61" name="Text Box 642">
          <a:extLst>
            <a:ext uri="{FF2B5EF4-FFF2-40B4-BE49-F238E27FC236}">
              <a16:creationId xmlns:a16="http://schemas.microsoft.com/office/drawing/2014/main" id="{423826F4-1C53-4180-97B2-97D0AC6BB05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62" name="Text Box 643">
          <a:extLst>
            <a:ext uri="{FF2B5EF4-FFF2-40B4-BE49-F238E27FC236}">
              <a16:creationId xmlns:a16="http://schemas.microsoft.com/office/drawing/2014/main" id="{258A68AC-ADED-42A5-AAC9-38DEDBD41A8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63" name="Text Box 644">
          <a:extLst>
            <a:ext uri="{FF2B5EF4-FFF2-40B4-BE49-F238E27FC236}">
              <a16:creationId xmlns:a16="http://schemas.microsoft.com/office/drawing/2014/main" id="{AC850811-3053-4285-B738-47BC8CC6EA0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64" name="Text Box 645">
          <a:extLst>
            <a:ext uri="{FF2B5EF4-FFF2-40B4-BE49-F238E27FC236}">
              <a16:creationId xmlns:a16="http://schemas.microsoft.com/office/drawing/2014/main" id="{B534043F-0353-4A8E-8F7E-31067D8D1AE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65" name="Text Box 646">
          <a:extLst>
            <a:ext uri="{FF2B5EF4-FFF2-40B4-BE49-F238E27FC236}">
              <a16:creationId xmlns:a16="http://schemas.microsoft.com/office/drawing/2014/main" id="{211B6370-8E4D-4C2C-9807-14C7CBD1946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66" name="Text Box 647">
          <a:extLst>
            <a:ext uri="{FF2B5EF4-FFF2-40B4-BE49-F238E27FC236}">
              <a16:creationId xmlns:a16="http://schemas.microsoft.com/office/drawing/2014/main" id="{5D93A75B-1276-4A5E-9474-776196E038A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67" name="Text Box 648">
          <a:extLst>
            <a:ext uri="{FF2B5EF4-FFF2-40B4-BE49-F238E27FC236}">
              <a16:creationId xmlns:a16="http://schemas.microsoft.com/office/drawing/2014/main" id="{4EA019EF-7657-402C-93E5-C10CBF186AA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68" name="Text Box 649">
          <a:extLst>
            <a:ext uri="{FF2B5EF4-FFF2-40B4-BE49-F238E27FC236}">
              <a16:creationId xmlns:a16="http://schemas.microsoft.com/office/drawing/2014/main" id="{4CE0AA99-DC99-4652-B710-2951AD4BEEE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69" name="Text Box 650">
          <a:extLst>
            <a:ext uri="{FF2B5EF4-FFF2-40B4-BE49-F238E27FC236}">
              <a16:creationId xmlns:a16="http://schemas.microsoft.com/office/drawing/2014/main" id="{A68F7FA7-951C-4E89-8328-75808F92C85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70" name="Text Box 651">
          <a:extLst>
            <a:ext uri="{FF2B5EF4-FFF2-40B4-BE49-F238E27FC236}">
              <a16:creationId xmlns:a16="http://schemas.microsoft.com/office/drawing/2014/main" id="{BD0F7B5F-375B-4E1C-B65D-9D349EB1363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71" name="Text Box 652">
          <a:extLst>
            <a:ext uri="{FF2B5EF4-FFF2-40B4-BE49-F238E27FC236}">
              <a16:creationId xmlns:a16="http://schemas.microsoft.com/office/drawing/2014/main" id="{FCBCF4AA-C68C-4FE1-91F3-1FBD46B806B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72" name="Text Box 653">
          <a:extLst>
            <a:ext uri="{FF2B5EF4-FFF2-40B4-BE49-F238E27FC236}">
              <a16:creationId xmlns:a16="http://schemas.microsoft.com/office/drawing/2014/main" id="{8E133E57-7CE9-48C1-BCAD-5FB156E43E2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73" name="Text Box 654">
          <a:extLst>
            <a:ext uri="{FF2B5EF4-FFF2-40B4-BE49-F238E27FC236}">
              <a16:creationId xmlns:a16="http://schemas.microsoft.com/office/drawing/2014/main" id="{3C8A097B-7248-4772-9B28-6497BE094C1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74" name="Text Box 655">
          <a:extLst>
            <a:ext uri="{FF2B5EF4-FFF2-40B4-BE49-F238E27FC236}">
              <a16:creationId xmlns:a16="http://schemas.microsoft.com/office/drawing/2014/main" id="{5C6260A8-EAF3-4411-867F-59A5CA86162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75" name="Text Box 656">
          <a:extLst>
            <a:ext uri="{FF2B5EF4-FFF2-40B4-BE49-F238E27FC236}">
              <a16:creationId xmlns:a16="http://schemas.microsoft.com/office/drawing/2014/main" id="{FC10E59E-F502-42CC-9921-CDD7C7822CA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76" name="Text Box 657">
          <a:extLst>
            <a:ext uri="{FF2B5EF4-FFF2-40B4-BE49-F238E27FC236}">
              <a16:creationId xmlns:a16="http://schemas.microsoft.com/office/drawing/2014/main" id="{59366A52-7AA8-4BF0-AA21-256C5DB0BC5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77" name="Text Box 658">
          <a:extLst>
            <a:ext uri="{FF2B5EF4-FFF2-40B4-BE49-F238E27FC236}">
              <a16:creationId xmlns:a16="http://schemas.microsoft.com/office/drawing/2014/main" id="{F46C44D1-B99A-4AA2-A92D-1909B3A1410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78" name="Text Box 659">
          <a:extLst>
            <a:ext uri="{FF2B5EF4-FFF2-40B4-BE49-F238E27FC236}">
              <a16:creationId xmlns:a16="http://schemas.microsoft.com/office/drawing/2014/main" id="{F725EFC8-FA49-4D5B-9E2E-DA4AD00F103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79" name="Text Box 660">
          <a:extLst>
            <a:ext uri="{FF2B5EF4-FFF2-40B4-BE49-F238E27FC236}">
              <a16:creationId xmlns:a16="http://schemas.microsoft.com/office/drawing/2014/main" id="{DF2B950E-6D9A-4BBD-A9CE-F4B76DD23EB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80" name="Text Box 661">
          <a:extLst>
            <a:ext uri="{FF2B5EF4-FFF2-40B4-BE49-F238E27FC236}">
              <a16:creationId xmlns:a16="http://schemas.microsoft.com/office/drawing/2014/main" id="{41CB21FC-9658-4D6B-B241-9348947C0DC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81" name="Text Box 662">
          <a:extLst>
            <a:ext uri="{FF2B5EF4-FFF2-40B4-BE49-F238E27FC236}">
              <a16:creationId xmlns:a16="http://schemas.microsoft.com/office/drawing/2014/main" id="{BCF3E2FF-7535-4F73-947B-31A24E8F8A6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82" name="Text Box 663">
          <a:extLst>
            <a:ext uri="{FF2B5EF4-FFF2-40B4-BE49-F238E27FC236}">
              <a16:creationId xmlns:a16="http://schemas.microsoft.com/office/drawing/2014/main" id="{2507BB82-8A2A-4E12-B423-91056A394A8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83" name="Text Box 664">
          <a:extLst>
            <a:ext uri="{FF2B5EF4-FFF2-40B4-BE49-F238E27FC236}">
              <a16:creationId xmlns:a16="http://schemas.microsoft.com/office/drawing/2014/main" id="{BEEBA475-A640-43F8-B134-289DD74597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84" name="Text Box 665">
          <a:extLst>
            <a:ext uri="{FF2B5EF4-FFF2-40B4-BE49-F238E27FC236}">
              <a16:creationId xmlns:a16="http://schemas.microsoft.com/office/drawing/2014/main" id="{B35A5250-2937-474A-95BA-A547CC0F3D2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85" name="Text Box 666">
          <a:extLst>
            <a:ext uri="{FF2B5EF4-FFF2-40B4-BE49-F238E27FC236}">
              <a16:creationId xmlns:a16="http://schemas.microsoft.com/office/drawing/2014/main" id="{FCEFEA29-4E66-4BF0-BE0F-04182370B96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86" name="Text Box 667">
          <a:extLst>
            <a:ext uri="{FF2B5EF4-FFF2-40B4-BE49-F238E27FC236}">
              <a16:creationId xmlns:a16="http://schemas.microsoft.com/office/drawing/2014/main" id="{991D8ECE-D8B5-419F-A5A9-A378EC6106E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87" name="Text Box 668">
          <a:extLst>
            <a:ext uri="{FF2B5EF4-FFF2-40B4-BE49-F238E27FC236}">
              <a16:creationId xmlns:a16="http://schemas.microsoft.com/office/drawing/2014/main" id="{22C49E85-68CE-4DFF-94BD-B5C6A23715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88" name="Text Box 669">
          <a:extLst>
            <a:ext uri="{FF2B5EF4-FFF2-40B4-BE49-F238E27FC236}">
              <a16:creationId xmlns:a16="http://schemas.microsoft.com/office/drawing/2014/main" id="{AC5CFB83-76D3-426D-AFE3-0F948641ECD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89" name="Text Box 670">
          <a:extLst>
            <a:ext uri="{FF2B5EF4-FFF2-40B4-BE49-F238E27FC236}">
              <a16:creationId xmlns:a16="http://schemas.microsoft.com/office/drawing/2014/main" id="{BBB44444-AE30-499D-9BB8-037A4002F91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90" name="Text Box 671">
          <a:extLst>
            <a:ext uri="{FF2B5EF4-FFF2-40B4-BE49-F238E27FC236}">
              <a16:creationId xmlns:a16="http://schemas.microsoft.com/office/drawing/2014/main" id="{BD8E4688-5DCA-4A1E-89C0-902DFA74615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91" name="Text Box 672">
          <a:extLst>
            <a:ext uri="{FF2B5EF4-FFF2-40B4-BE49-F238E27FC236}">
              <a16:creationId xmlns:a16="http://schemas.microsoft.com/office/drawing/2014/main" id="{0BAE164C-5BC4-4A8F-81AC-39C8CB63CD9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92" name="Text Box 673">
          <a:extLst>
            <a:ext uri="{FF2B5EF4-FFF2-40B4-BE49-F238E27FC236}">
              <a16:creationId xmlns:a16="http://schemas.microsoft.com/office/drawing/2014/main" id="{EFD98942-6FE9-484B-91D8-AF6C2A1681C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93" name="Text Box 674">
          <a:extLst>
            <a:ext uri="{FF2B5EF4-FFF2-40B4-BE49-F238E27FC236}">
              <a16:creationId xmlns:a16="http://schemas.microsoft.com/office/drawing/2014/main" id="{F1A888EB-9779-4C9B-AD54-4030432794A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94" name="Text Box 675">
          <a:extLst>
            <a:ext uri="{FF2B5EF4-FFF2-40B4-BE49-F238E27FC236}">
              <a16:creationId xmlns:a16="http://schemas.microsoft.com/office/drawing/2014/main" id="{B12E4126-2583-41DF-957E-137144A52F0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95" name="Text Box 676">
          <a:extLst>
            <a:ext uri="{FF2B5EF4-FFF2-40B4-BE49-F238E27FC236}">
              <a16:creationId xmlns:a16="http://schemas.microsoft.com/office/drawing/2014/main" id="{BD5FA225-FB77-4427-813A-44B18852C88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96" name="Text Box 677">
          <a:extLst>
            <a:ext uri="{FF2B5EF4-FFF2-40B4-BE49-F238E27FC236}">
              <a16:creationId xmlns:a16="http://schemas.microsoft.com/office/drawing/2014/main" id="{AFC084BD-79DD-4BA5-BB46-55B6F0507A6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97" name="Text Box 678">
          <a:extLst>
            <a:ext uri="{FF2B5EF4-FFF2-40B4-BE49-F238E27FC236}">
              <a16:creationId xmlns:a16="http://schemas.microsoft.com/office/drawing/2014/main" id="{9B300F5D-3318-44F9-AD83-EB11C408E16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98" name="Text Box 679">
          <a:extLst>
            <a:ext uri="{FF2B5EF4-FFF2-40B4-BE49-F238E27FC236}">
              <a16:creationId xmlns:a16="http://schemas.microsoft.com/office/drawing/2014/main" id="{FE6CF1FA-67DE-4079-B9FE-0F2BA8573FD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499" name="Text Box 680">
          <a:extLst>
            <a:ext uri="{FF2B5EF4-FFF2-40B4-BE49-F238E27FC236}">
              <a16:creationId xmlns:a16="http://schemas.microsoft.com/office/drawing/2014/main" id="{9A37BF6A-3C61-4D93-943C-005E5CB5C2B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00" name="Text Box 681">
          <a:extLst>
            <a:ext uri="{FF2B5EF4-FFF2-40B4-BE49-F238E27FC236}">
              <a16:creationId xmlns:a16="http://schemas.microsoft.com/office/drawing/2014/main" id="{68C35C86-612E-45BC-A9CB-841E9073CBF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01" name="Text Box 682">
          <a:extLst>
            <a:ext uri="{FF2B5EF4-FFF2-40B4-BE49-F238E27FC236}">
              <a16:creationId xmlns:a16="http://schemas.microsoft.com/office/drawing/2014/main" id="{279E6C87-93BD-49DC-B83E-3B0A7FA32E3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02" name="Text Box 683">
          <a:extLst>
            <a:ext uri="{FF2B5EF4-FFF2-40B4-BE49-F238E27FC236}">
              <a16:creationId xmlns:a16="http://schemas.microsoft.com/office/drawing/2014/main" id="{1A2440D4-F4F1-4EE7-8DCF-1FDE559A40F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03" name="Text Box 684">
          <a:extLst>
            <a:ext uri="{FF2B5EF4-FFF2-40B4-BE49-F238E27FC236}">
              <a16:creationId xmlns:a16="http://schemas.microsoft.com/office/drawing/2014/main" id="{802F6E80-2F15-49D9-AB29-4EF5B0D895D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04" name="Text Box 685">
          <a:extLst>
            <a:ext uri="{FF2B5EF4-FFF2-40B4-BE49-F238E27FC236}">
              <a16:creationId xmlns:a16="http://schemas.microsoft.com/office/drawing/2014/main" id="{88E9A244-0222-4F0A-BBAA-D984CD343A2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05" name="Text Box 686">
          <a:extLst>
            <a:ext uri="{FF2B5EF4-FFF2-40B4-BE49-F238E27FC236}">
              <a16:creationId xmlns:a16="http://schemas.microsoft.com/office/drawing/2014/main" id="{B264B417-9D06-4936-972F-23D3E466477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06" name="Text Box 687">
          <a:extLst>
            <a:ext uri="{FF2B5EF4-FFF2-40B4-BE49-F238E27FC236}">
              <a16:creationId xmlns:a16="http://schemas.microsoft.com/office/drawing/2014/main" id="{FAE477C2-90FD-45EF-810F-5BE46053FEF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07" name="Text Box 688">
          <a:extLst>
            <a:ext uri="{FF2B5EF4-FFF2-40B4-BE49-F238E27FC236}">
              <a16:creationId xmlns:a16="http://schemas.microsoft.com/office/drawing/2014/main" id="{3A4161F9-8AA7-4967-B757-4FEEF8FD895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08" name="Text Box 689">
          <a:extLst>
            <a:ext uri="{FF2B5EF4-FFF2-40B4-BE49-F238E27FC236}">
              <a16:creationId xmlns:a16="http://schemas.microsoft.com/office/drawing/2014/main" id="{FE9D21CB-28BE-487A-9761-839B023C0EF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09" name="Text Box 690">
          <a:extLst>
            <a:ext uri="{FF2B5EF4-FFF2-40B4-BE49-F238E27FC236}">
              <a16:creationId xmlns:a16="http://schemas.microsoft.com/office/drawing/2014/main" id="{17F84455-1C4A-40E1-9253-D32C8B65009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10" name="Text Box 691">
          <a:extLst>
            <a:ext uri="{FF2B5EF4-FFF2-40B4-BE49-F238E27FC236}">
              <a16:creationId xmlns:a16="http://schemas.microsoft.com/office/drawing/2014/main" id="{4FD82A5D-4059-4731-A289-05D57BCEF4D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11" name="Text Box 692">
          <a:extLst>
            <a:ext uri="{FF2B5EF4-FFF2-40B4-BE49-F238E27FC236}">
              <a16:creationId xmlns:a16="http://schemas.microsoft.com/office/drawing/2014/main" id="{2B6ABE7D-E83F-4110-82BC-1993D9CCBA6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12" name="Text Box 693">
          <a:extLst>
            <a:ext uri="{FF2B5EF4-FFF2-40B4-BE49-F238E27FC236}">
              <a16:creationId xmlns:a16="http://schemas.microsoft.com/office/drawing/2014/main" id="{328DC20B-91BE-4ADD-905B-6D139EF24FD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13" name="Text Box 694">
          <a:extLst>
            <a:ext uri="{FF2B5EF4-FFF2-40B4-BE49-F238E27FC236}">
              <a16:creationId xmlns:a16="http://schemas.microsoft.com/office/drawing/2014/main" id="{B92044C1-0708-4D41-84D4-FC4F4A59444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14" name="Text Box 695">
          <a:extLst>
            <a:ext uri="{FF2B5EF4-FFF2-40B4-BE49-F238E27FC236}">
              <a16:creationId xmlns:a16="http://schemas.microsoft.com/office/drawing/2014/main" id="{2D03F00D-1001-48F0-AB4E-56C16DD96B2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15" name="Text Box 696">
          <a:extLst>
            <a:ext uri="{FF2B5EF4-FFF2-40B4-BE49-F238E27FC236}">
              <a16:creationId xmlns:a16="http://schemas.microsoft.com/office/drawing/2014/main" id="{CD6259C4-D91A-442C-9658-1BCDB4FCE19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16" name="Text Box 697">
          <a:extLst>
            <a:ext uri="{FF2B5EF4-FFF2-40B4-BE49-F238E27FC236}">
              <a16:creationId xmlns:a16="http://schemas.microsoft.com/office/drawing/2014/main" id="{80F6451F-DCEC-458C-A7D3-C780045299F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17" name="Text Box 698">
          <a:extLst>
            <a:ext uri="{FF2B5EF4-FFF2-40B4-BE49-F238E27FC236}">
              <a16:creationId xmlns:a16="http://schemas.microsoft.com/office/drawing/2014/main" id="{D0CCD590-44BD-4251-B22B-A9AD1DE8224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18" name="Text Box 699">
          <a:extLst>
            <a:ext uri="{FF2B5EF4-FFF2-40B4-BE49-F238E27FC236}">
              <a16:creationId xmlns:a16="http://schemas.microsoft.com/office/drawing/2014/main" id="{EBA362AB-477C-49BF-AB11-C6425EFB70E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19" name="Text Box 700">
          <a:extLst>
            <a:ext uri="{FF2B5EF4-FFF2-40B4-BE49-F238E27FC236}">
              <a16:creationId xmlns:a16="http://schemas.microsoft.com/office/drawing/2014/main" id="{FE3C6134-8019-425F-B98A-857BCC55DB1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20" name="Text Box 701">
          <a:extLst>
            <a:ext uri="{FF2B5EF4-FFF2-40B4-BE49-F238E27FC236}">
              <a16:creationId xmlns:a16="http://schemas.microsoft.com/office/drawing/2014/main" id="{2B856F3A-1A9A-474D-B3D1-B96CEAA7FD1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21" name="Text Box 702">
          <a:extLst>
            <a:ext uri="{FF2B5EF4-FFF2-40B4-BE49-F238E27FC236}">
              <a16:creationId xmlns:a16="http://schemas.microsoft.com/office/drawing/2014/main" id="{6ECDC49F-905C-403C-BE2B-5FC11F600E2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22" name="Text Box 703">
          <a:extLst>
            <a:ext uri="{FF2B5EF4-FFF2-40B4-BE49-F238E27FC236}">
              <a16:creationId xmlns:a16="http://schemas.microsoft.com/office/drawing/2014/main" id="{F5DA2FCB-0FA7-4E40-BA49-72511D11E1F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23" name="Text Box 704">
          <a:extLst>
            <a:ext uri="{FF2B5EF4-FFF2-40B4-BE49-F238E27FC236}">
              <a16:creationId xmlns:a16="http://schemas.microsoft.com/office/drawing/2014/main" id="{0A3A1550-C113-4572-A0DE-76770056E69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24" name="Text Box 705">
          <a:extLst>
            <a:ext uri="{FF2B5EF4-FFF2-40B4-BE49-F238E27FC236}">
              <a16:creationId xmlns:a16="http://schemas.microsoft.com/office/drawing/2014/main" id="{99335489-46E3-40A0-AE20-2101BEE927D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25" name="Text Box 706">
          <a:extLst>
            <a:ext uri="{FF2B5EF4-FFF2-40B4-BE49-F238E27FC236}">
              <a16:creationId xmlns:a16="http://schemas.microsoft.com/office/drawing/2014/main" id="{8854B9A0-93E9-45E0-950B-42BB85A8865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26" name="Text Box 707">
          <a:extLst>
            <a:ext uri="{FF2B5EF4-FFF2-40B4-BE49-F238E27FC236}">
              <a16:creationId xmlns:a16="http://schemas.microsoft.com/office/drawing/2014/main" id="{44757866-126E-4814-980B-BDF0909FD6C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27" name="Text Box 708">
          <a:extLst>
            <a:ext uri="{FF2B5EF4-FFF2-40B4-BE49-F238E27FC236}">
              <a16:creationId xmlns:a16="http://schemas.microsoft.com/office/drawing/2014/main" id="{A573E358-9C8E-4729-9101-8681B3A0A91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28" name="Text Box 709">
          <a:extLst>
            <a:ext uri="{FF2B5EF4-FFF2-40B4-BE49-F238E27FC236}">
              <a16:creationId xmlns:a16="http://schemas.microsoft.com/office/drawing/2014/main" id="{4F7BA0F0-D6B8-4143-AA3F-80E1F0E55E8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29" name="Text Box 710">
          <a:extLst>
            <a:ext uri="{FF2B5EF4-FFF2-40B4-BE49-F238E27FC236}">
              <a16:creationId xmlns:a16="http://schemas.microsoft.com/office/drawing/2014/main" id="{F7651A11-954A-480C-B5B7-BF6C653DE59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30" name="Text Box 711">
          <a:extLst>
            <a:ext uri="{FF2B5EF4-FFF2-40B4-BE49-F238E27FC236}">
              <a16:creationId xmlns:a16="http://schemas.microsoft.com/office/drawing/2014/main" id="{17987407-F876-45E7-A64C-63D59F2EE7E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31" name="Text Box 712">
          <a:extLst>
            <a:ext uri="{FF2B5EF4-FFF2-40B4-BE49-F238E27FC236}">
              <a16:creationId xmlns:a16="http://schemas.microsoft.com/office/drawing/2014/main" id="{C660F8C6-5E17-4DCD-84DF-C4F2589473D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32" name="Text Box 713">
          <a:extLst>
            <a:ext uri="{FF2B5EF4-FFF2-40B4-BE49-F238E27FC236}">
              <a16:creationId xmlns:a16="http://schemas.microsoft.com/office/drawing/2014/main" id="{5D8919EE-D18C-4E5C-B527-3CCA68AC6E6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33" name="Text Box 714">
          <a:extLst>
            <a:ext uri="{FF2B5EF4-FFF2-40B4-BE49-F238E27FC236}">
              <a16:creationId xmlns:a16="http://schemas.microsoft.com/office/drawing/2014/main" id="{9EA79239-7552-4214-8D82-E4F65F492F2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34" name="Text Box 715">
          <a:extLst>
            <a:ext uri="{FF2B5EF4-FFF2-40B4-BE49-F238E27FC236}">
              <a16:creationId xmlns:a16="http://schemas.microsoft.com/office/drawing/2014/main" id="{4B3A88F8-F37C-4297-8080-9EB5D56882A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35" name="Text Box 716">
          <a:extLst>
            <a:ext uri="{FF2B5EF4-FFF2-40B4-BE49-F238E27FC236}">
              <a16:creationId xmlns:a16="http://schemas.microsoft.com/office/drawing/2014/main" id="{7365D5FF-2A2D-408F-AD99-F853A4A6534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36" name="Text Box 717">
          <a:extLst>
            <a:ext uri="{FF2B5EF4-FFF2-40B4-BE49-F238E27FC236}">
              <a16:creationId xmlns:a16="http://schemas.microsoft.com/office/drawing/2014/main" id="{7DA071A7-34AE-40C8-A7EC-AC6F528B1A0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37" name="Text Box 718">
          <a:extLst>
            <a:ext uri="{FF2B5EF4-FFF2-40B4-BE49-F238E27FC236}">
              <a16:creationId xmlns:a16="http://schemas.microsoft.com/office/drawing/2014/main" id="{31C09FC6-81E7-4E12-A752-824B32CA4CA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38" name="Text Box 719">
          <a:extLst>
            <a:ext uri="{FF2B5EF4-FFF2-40B4-BE49-F238E27FC236}">
              <a16:creationId xmlns:a16="http://schemas.microsoft.com/office/drawing/2014/main" id="{020175B8-176A-46F5-A973-8BD269CAED2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39" name="Text Box 720">
          <a:extLst>
            <a:ext uri="{FF2B5EF4-FFF2-40B4-BE49-F238E27FC236}">
              <a16:creationId xmlns:a16="http://schemas.microsoft.com/office/drawing/2014/main" id="{559EF57E-9AE2-40E7-BC0E-DDDCB42170A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40" name="Text Box 721">
          <a:extLst>
            <a:ext uri="{FF2B5EF4-FFF2-40B4-BE49-F238E27FC236}">
              <a16:creationId xmlns:a16="http://schemas.microsoft.com/office/drawing/2014/main" id="{3E4EC7CB-4032-4B82-A739-18026A02CC6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41" name="Text Box 722">
          <a:extLst>
            <a:ext uri="{FF2B5EF4-FFF2-40B4-BE49-F238E27FC236}">
              <a16:creationId xmlns:a16="http://schemas.microsoft.com/office/drawing/2014/main" id="{C2BE0F66-E67B-4B9B-9C5F-20393E44AB0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76200" cy="1781175"/>
    <xdr:sp macro="" textlink="">
      <xdr:nvSpPr>
        <xdr:cNvPr id="3542" name="Text Box 723">
          <a:extLst>
            <a:ext uri="{FF2B5EF4-FFF2-40B4-BE49-F238E27FC236}">
              <a16:creationId xmlns:a16="http://schemas.microsoft.com/office/drawing/2014/main" id="{2552D8D1-8F9B-40A7-975B-CFA571B3EB4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43" name="Text Box 724">
          <a:extLst>
            <a:ext uri="{FF2B5EF4-FFF2-40B4-BE49-F238E27FC236}">
              <a16:creationId xmlns:a16="http://schemas.microsoft.com/office/drawing/2014/main" id="{0760D6D2-54AB-4819-A38B-7EF733D0312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44" name="Text Box 725">
          <a:extLst>
            <a:ext uri="{FF2B5EF4-FFF2-40B4-BE49-F238E27FC236}">
              <a16:creationId xmlns:a16="http://schemas.microsoft.com/office/drawing/2014/main" id="{FBBAC7F3-D3C9-4570-9AF4-25CF657B079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45" name="Text Box 726">
          <a:extLst>
            <a:ext uri="{FF2B5EF4-FFF2-40B4-BE49-F238E27FC236}">
              <a16:creationId xmlns:a16="http://schemas.microsoft.com/office/drawing/2014/main" id="{A26D3CCE-29E1-41CD-AC30-72D9AAF7D6B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46" name="Text Box 727">
          <a:extLst>
            <a:ext uri="{FF2B5EF4-FFF2-40B4-BE49-F238E27FC236}">
              <a16:creationId xmlns:a16="http://schemas.microsoft.com/office/drawing/2014/main" id="{5796B3A7-AB42-4B13-B245-67B1C4C342D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47" name="Text Box 728">
          <a:extLst>
            <a:ext uri="{FF2B5EF4-FFF2-40B4-BE49-F238E27FC236}">
              <a16:creationId xmlns:a16="http://schemas.microsoft.com/office/drawing/2014/main" id="{614A1946-2244-449B-83C6-A7BEFAD5AB8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48" name="Text Box 729">
          <a:extLst>
            <a:ext uri="{FF2B5EF4-FFF2-40B4-BE49-F238E27FC236}">
              <a16:creationId xmlns:a16="http://schemas.microsoft.com/office/drawing/2014/main" id="{B94358E7-A9FC-4DD7-B626-1D2271D47C2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49" name="Text Box 730">
          <a:extLst>
            <a:ext uri="{FF2B5EF4-FFF2-40B4-BE49-F238E27FC236}">
              <a16:creationId xmlns:a16="http://schemas.microsoft.com/office/drawing/2014/main" id="{2622C605-1B7C-47D7-B1BE-4371B2E5CB5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50" name="Text Box 731">
          <a:extLst>
            <a:ext uri="{FF2B5EF4-FFF2-40B4-BE49-F238E27FC236}">
              <a16:creationId xmlns:a16="http://schemas.microsoft.com/office/drawing/2014/main" id="{39D6ADFD-037E-451E-BBD3-B166645CD63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51" name="Text Box 732">
          <a:extLst>
            <a:ext uri="{FF2B5EF4-FFF2-40B4-BE49-F238E27FC236}">
              <a16:creationId xmlns:a16="http://schemas.microsoft.com/office/drawing/2014/main" id="{7A5E619A-5CBD-413B-AB8B-D4800198CC6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52" name="Text Box 733">
          <a:extLst>
            <a:ext uri="{FF2B5EF4-FFF2-40B4-BE49-F238E27FC236}">
              <a16:creationId xmlns:a16="http://schemas.microsoft.com/office/drawing/2014/main" id="{644B62C9-8173-481C-96CB-53072C66962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53" name="Text Box 734">
          <a:extLst>
            <a:ext uri="{FF2B5EF4-FFF2-40B4-BE49-F238E27FC236}">
              <a16:creationId xmlns:a16="http://schemas.microsoft.com/office/drawing/2014/main" id="{6E9137A5-91D5-4F10-BB15-69D774A3A6D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54" name="Text Box 735">
          <a:extLst>
            <a:ext uri="{FF2B5EF4-FFF2-40B4-BE49-F238E27FC236}">
              <a16:creationId xmlns:a16="http://schemas.microsoft.com/office/drawing/2014/main" id="{1E8BD922-0089-4CD2-8962-69B32EF32CC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55" name="Text Box 736">
          <a:extLst>
            <a:ext uri="{FF2B5EF4-FFF2-40B4-BE49-F238E27FC236}">
              <a16:creationId xmlns:a16="http://schemas.microsoft.com/office/drawing/2014/main" id="{CDA0C6A4-21E3-419B-9978-326D57351D8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56" name="Text Box 737">
          <a:extLst>
            <a:ext uri="{FF2B5EF4-FFF2-40B4-BE49-F238E27FC236}">
              <a16:creationId xmlns:a16="http://schemas.microsoft.com/office/drawing/2014/main" id="{260F276D-BCDA-4B41-B8AA-5BF3E7EE400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57" name="Text Box 738">
          <a:extLst>
            <a:ext uri="{FF2B5EF4-FFF2-40B4-BE49-F238E27FC236}">
              <a16:creationId xmlns:a16="http://schemas.microsoft.com/office/drawing/2014/main" id="{D2A4B625-1EB8-481F-9DCA-407ACCC6CE0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58" name="Text Box 739">
          <a:extLst>
            <a:ext uri="{FF2B5EF4-FFF2-40B4-BE49-F238E27FC236}">
              <a16:creationId xmlns:a16="http://schemas.microsoft.com/office/drawing/2014/main" id="{35FA4F77-4593-43E4-9CFE-67AE192E0C4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59" name="Text Box 740">
          <a:extLst>
            <a:ext uri="{FF2B5EF4-FFF2-40B4-BE49-F238E27FC236}">
              <a16:creationId xmlns:a16="http://schemas.microsoft.com/office/drawing/2014/main" id="{EB3CA820-5F8E-4872-8436-5BB645E5442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60" name="Text Box 741">
          <a:extLst>
            <a:ext uri="{FF2B5EF4-FFF2-40B4-BE49-F238E27FC236}">
              <a16:creationId xmlns:a16="http://schemas.microsoft.com/office/drawing/2014/main" id="{07103027-BC6A-4475-A8DD-4DA2B14B873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61" name="Text Box 742">
          <a:extLst>
            <a:ext uri="{FF2B5EF4-FFF2-40B4-BE49-F238E27FC236}">
              <a16:creationId xmlns:a16="http://schemas.microsoft.com/office/drawing/2014/main" id="{55891FDB-6450-4145-814F-D2F9725368D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62" name="Text Box 743">
          <a:extLst>
            <a:ext uri="{FF2B5EF4-FFF2-40B4-BE49-F238E27FC236}">
              <a16:creationId xmlns:a16="http://schemas.microsoft.com/office/drawing/2014/main" id="{8E748CA6-516B-4C7B-9D88-B8CB11F82E1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63" name="Text Box 744">
          <a:extLst>
            <a:ext uri="{FF2B5EF4-FFF2-40B4-BE49-F238E27FC236}">
              <a16:creationId xmlns:a16="http://schemas.microsoft.com/office/drawing/2014/main" id="{C88920D1-A13A-422B-A572-2C397028994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64" name="Text Box 745">
          <a:extLst>
            <a:ext uri="{FF2B5EF4-FFF2-40B4-BE49-F238E27FC236}">
              <a16:creationId xmlns:a16="http://schemas.microsoft.com/office/drawing/2014/main" id="{DF2FDAA0-DCBC-41A7-A851-29FF93C01AB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65" name="Text Box 746">
          <a:extLst>
            <a:ext uri="{FF2B5EF4-FFF2-40B4-BE49-F238E27FC236}">
              <a16:creationId xmlns:a16="http://schemas.microsoft.com/office/drawing/2014/main" id="{FB7F2BE1-FD12-4CAE-B263-258469265BC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66" name="Text Box 747">
          <a:extLst>
            <a:ext uri="{FF2B5EF4-FFF2-40B4-BE49-F238E27FC236}">
              <a16:creationId xmlns:a16="http://schemas.microsoft.com/office/drawing/2014/main" id="{378C69F3-A284-4054-8380-071D6181BBA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67" name="Text Box 748">
          <a:extLst>
            <a:ext uri="{FF2B5EF4-FFF2-40B4-BE49-F238E27FC236}">
              <a16:creationId xmlns:a16="http://schemas.microsoft.com/office/drawing/2014/main" id="{D2D43088-B7D7-41FC-92F1-08EC489818F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68" name="Text Box 749">
          <a:extLst>
            <a:ext uri="{FF2B5EF4-FFF2-40B4-BE49-F238E27FC236}">
              <a16:creationId xmlns:a16="http://schemas.microsoft.com/office/drawing/2014/main" id="{48B5C498-2CDE-44B0-8B93-6CF4FDC2B8E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69" name="Text Box 764">
          <a:extLst>
            <a:ext uri="{FF2B5EF4-FFF2-40B4-BE49-F238E27FC236}">
              <a16:creationId xmlns:a16="http://schemas.microsoft.com/office/drawing/2014/main" id="{AB752595-27AB-45EB-BA8A-BF6DC0A3AFB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70" name="Text Box 765">
          <a:extLst>
            <a:ext uri="{FF2B5EF4-FFF2-40B4-BE49-F238E27FC236}">
              <a16:creationId xmlns:a16="http://schemas.microsoft.com/office/drawing/2014/main" id="{CBCFD3A4-78B4-486A-8A03-ED1C20A21C0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71" name="Text Box 766">
          <a:extLst>
            <a:ext uri="{FF2B5EF4-FFF2-40B4-BE49-F238E27FC236}">
              <a16:creationId xmlns:a16="http://schemas.microsoft.com/office/drawing/2014/main" id="{D7661ACC-99EF-48BA-8EA8-2AEE39CCC95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72" name="Text Box 767">
          <a:extLst>
            <a:ext uri="{FF2B5EF4-FFF2-40B4-BE49-F238E27FC236}">
              <a16:creationId xmlns:a16="http://schemas.microsoft.com/office/drawing/2014/main" id="{A851D402-F952-48F5-B84C-106DF79F43B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73" name="Text Box 768">
          <a:extLst>
            <a:ext uri="{FF2B5EF4-FFF2-40B4-BE49-F238E27FC236}">
              <a16:creationId xmlns:a16="http://schemas.microsoft.com/office/drawing/2014/main" id="{662001F1-9F64-434C-91A5-C3595990AD8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74" name="Text Box 769">
          <a:extLst>
            <a:ext uri="{FF2B5EF4-FFF2-40B4-BE49-F238E27FC236}">
              <a16:creationId xmlns:a16="http://schemas.microsoft.com/office/drawing/2014/main" id="{FA074C07-E422-4D2B-86A9-ACB7E82A90A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75" name="Text Box 770">
          <a:extLst>
            <a:ext uri="{FF2B5EF4-FFF2-40B4-BE49-F238E27FC236}">
              <a16:creationId xmlns:a16="http://schemas.microsoft.com/office/drawing/2014/main" id="{41EABA78-9DDC-4D14-AE90-84324BF519E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76" name="Text Box 771">
          <a:extLst>
            <a:ext uri="{FF2B5EF4-FFF2-40B4-BE49-F238E27FC236}">
              <a16:creationId xmlns:a16="http://schemas.microsoft.com/office/drawing/2014/main" id="{DBEC48C8-E6CD-49FA-9A9E-BD0E88701E9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77" name="Text Box 772">
          <a:extLst>
            <a:ext uri="{FF2B5EF4-FFF2-40B4-BE49-F238E27FC236}">
              <a16:creationId xmlns:a16="http://schemas.microsoft.com/office/drawing/2014/main" id="{C314692B-4BDE-4703-BCCE-42952D5357A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78" name="Text Box 773">
          <a:extLst>
            <a:ext uri="{FF2B5EF4-FFF2-40B4-BE49-F238E27FC236}">
              <a16:creationId xmlns:a16="http://schemas.microsoft.com/office/drawing/2014/main" id="{65B930F6-AEBE-4170-BDEA-F29027BBA22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79" name="Text Box 774">
          <a:extLst>
            <a:ext uri="{FF2B5EF4-FFF2-40B4-BE49-F238E27FC236}">
              <a16:creationId xmlns:a16="http://schemas.microsoft.com/office/drawing/2014/main" id="{E4084609-C3E7-44F8-8F8D-FDD14202EEA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80" name="Text Box 775">
          <a:extLst>
            <a:ext uri="{FF2B5EF4-FFF2-40B4-BE49-F238E27FC236}">
              <a16:creationId xmlns:a16="http://schemas.microsoft.com/office/drawing/2014/main" id="{A637619E-2C8C-45D1-AE5A-7DEB61C00F8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81" name="Text Box 776">
          <a:extLst>
            <a:ext uri="{FF2B5EF4-FFF2-40B4-BE49-F238E27FC236}">
              <a16:creationId xmlns:a16="http://schemas.microsoft.com/office/drawing/2014/main" id="{717E99D1-3AAB-4157-8348-38A12497C5F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82" name="Text Box 777">
          <a:extLst>
            <a:ext uri="{FF2B5EF4-FFF2-40B4-BE49-F238E27FC236}">
              <a16:creationId xmlns:a16="http://schemas.microsoft.com/office/drawing/2014/main" id="{F843B29D-E7EF-4C36-829B-0EDA3841B99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83" name="Text Box 778">
          <a:extLst>
            <a:ext uri="{FF2B5EF4-FFF2-40B4-BE49-F238E27FC236}">
              <a16:creationId xmlns:a16="http://schemas.microsoft.com/office/drawing/2014/main" id="{CF12507B-5474-49BB-A272-2C03D8D30A7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84" name="Text Box 779">
          <a:extLst>
            <a:ext uri="{FF2B5EF4-FFF2-40B4-BE49-F238E27FC236}">
              <a16:creationId xmlns:a16="http://schemas.microsoft.com/office/drawing/2014/main" id="{611DEC1B-B271-42D1-B206-E07697B07D3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85" name="Text Box 780">
          <a:extLst>
            <a:ext uri="{FF2B5EF4-FFF2-40B4-BE49-F238E27FC236}">
              <a16:creationId xmlns:a16="http://schemas.microsoft.com/office/drawing/2014/main" id="{55F45C94-3E87-4F53-9D7C-A349CFAD895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86" name="Text Box 781">
          <a:extLst>
            <a:ext uri="{FF2B5EF4-FFF2-40B4-BE49-F238E27FC236}">
              <a16:creationId xmlns:a16="http://schemas.microsoft.com/office/drawing/2014/main" id="{AE8E6DFA-A12C-4FD4-ABC9-B6B60D6F1E3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87" name="Text Box 782">
          <a:extLst>
            <a:ext uri="{FF2B5EF4-FFF2-40B4-BE49-F238E27FC236}">
              <a16:creationId xmlns:a16="http://schemas.microsoft.com/office/drawing/2014/main" id="{52798197-FB82-4451-9CB4-A6A12B23BB1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88" name="Text Box 783">
          <a:extLst>
            <a:ext uri="{FF2B5EF4-FFF2-40B4-BE49-F238E27FC236}">
              <a16:creationId xmlns:a16="http://schemas.microsoft.com/office/drawing/2014/main" id="{FB925138-93EA-4523-A9D9-6F413701928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89" name="Text Box 784">
          <a:extLst>
            <a:ext uri="{FF2B5EF4-FFF2-40B4-BE49-F238E27FC236}">
              <a16:creationId xmlns:a16="http://schemas.microsoft.com/office/drawing/2014/main" id="{F7CD7305-8291-4E16-9DCD-2789A355359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90" name="Text Box 785">
          <a:extLst>
            <a:ext uri="{FF2B5EF4-FFF2-40B4-BE49-F238E27FC236}">
              <a16:creationId xmlns:a16="http://schemas.microsoft.com/office/drawing/2014/main" id="{26D27265-A78F-4C36-9B5E-6E200FEA28C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91" name="Text Box 786">
          <a:extLst>
            <a:ext uri="{FF2B5EF4-FFF2-40B4-BE49-F238E27FC236}">
              <a16:creationId xmlns:a16="http://schemas.microsoft.com/office/drawing/2014/main" id="{0B798B71-A95B-40DA-A4B2-F0D1ECC6AC9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92" name="Text Box 787">
          <a:extLst>
            <a:ext uri="{FF2B5EF4-FFF2-40B4-BE49-F238E27FC236}">
              <a16:creationId xmlns:a16="http://schemas.microsoft.com/office/drawing/2014/main" id="{0E102896-49CA-4703-99AC-328855A04A0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93" name="Text Box 788">
          <a:extLst>
            <a:ext uri="{FF2B5EF4-FFF2-40B4-BE49-F238E27FC236}">
              <a16:creationId xmlns:a16="http://schemas.microsoft.com/office/drawing/2014/main" id="{0F95C827-C496-4D25-8B40-2D2E2E47C80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94" name="Text Box 789">
          <a:extLst>
            <a:ext uri="{FF2B5EF4-FFF2-40B4-BE49-F238E27FC236}">
              <a16:creationId xmlns:a16="http://schemas.microsoft.com/office/drawing/2014/main" id="{DA25DA05-2B47-44AA-AAD3-24E5BBDCB11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95" name="Text Box 790">
          <a:extLst>
            <a:ext uri="{FF2B5EF4-FFF2-40B4-BE49-F238E27FC236}">
              <a16:creationId xmlns:a16="http://schemas.microsoft.com/office/drawing/2014/main" id="{FB29ABAF-5C0F-40A1-9789-C316E1215B0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596" name="Text Box 791">
          <a:extLst>
            <a:ext uri="{FF2B5EF4-FFF2-40B4-BE49-F238E27FC236}">
              <a16:creationId xmlns:a16="http://schemas.microsoft.com/office/drawing/2014/main" id="{C86F01AD-AB36-4D3E-9BDB-2C8EE060D31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781175"/>
    <xdr:sp macro="" textlink="">
      <xdr:nvSpPr>
        <xdr:cNvPr id="3597" name="Text Box 792">
          <a:extLst>
            <a:ext uri="{FF2B5EF4-FFF2-40B4-BE49-F238E27FC236}">
              <a16:creationId xmlns:a16="http://schemas.microsoft.com/office/drawing/2014/main" id="{0FB257F7-7979-4CA9-A126-47251921D22B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781175"/>
    <xdr:sp macro="" textlink="">
      <xdr:nvSpPr>
        <xdr:cNvPr id="3598" name="Text Box 793">
          <a:extLst>
            <a:ext uri="{FF2B5EF4-FFF2-40B4-BE49-F238E27FC236}">
              <a16:creationId xmlns:a16="http://schemas.microsoft.com/office/drawing/2014/main" id="{2799812C-B31C-4AA2-8EE3-AEB54C4DB26C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83</xdr:row>
      <xdr:rowOff>0</xdr:rowOff>
    </xdr:from>
    <xdr:ext cx="76200" cy="1781175"/>
    <xdr:sp macro="" textlink="">
      <xdr:nvSpPr>
        <xdr:cNvPr id="3599" name="Text Box 794">
          <a:extLst>
            <a:ext uri="{FF2B5EF4-FFF2-40B4-BE49-F238E27FC236}">
              <a16:creationId xmlns:a16="http://schemas.microsoft.com/office/drawing/2014/main" id="{771C1276-3F3A-439D-B64E-8624BEEBF21C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142875</xdr:colOff>
      <xdr:row>83</xdr:row>
      <xdr:rowOff>0</xdr:rowOff>
    </xdr:from>
    <xdr:ext cx="76200" cy="1781175"/>
    <xdr:sp macro="" textlink="">
      <xdr:nvSpPr>
        <xdr:cNvPr id="3600" name="Text Box 795">
          <a:extLst>
            <a:ext uri="{FF2B5EF4-FFF2-40B4-BE49-F238E27FC236}">
              <a16:creationId xmlns:a16="http://schemas.microsoft.com/office/drawing/2014/main" id="{3A3D9BE8-A019-4A5E-9975-7C8DDD8B6B3D}"/>
            </a:ext>
          </a:extLst>
        </xdr:cNvPr>
        <xdr:cNvSpPr txBox="1">
          <a:spLocks noChangeArrowheads="1"/>
        </xdr:cNvSpPr>
      </xdr:nvSpPr>
      <xdr:spPr bwMode="auto">
        <a:xfrm>
          <a:off x="4276725" y="19097625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601" name="Text Box 796">
          <a:extLst>
            <a:ext uri="{FF2B5EF4-FFF2-40B4-BE49-F238E27FC236}">
              <a16:creationId xmlns:a16="http://schemas.microsoft.com/office/drawing/2014/main" id="{849CECE9-FE33-4390-9DAD-0AE889D0282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83</xdr:row>
      <xdr:rowOff>0</xdr:rowOff>
    </xdr:from>
    <xdr:ext cx="76200" cy="1781175"/>
    <xdr:sp macro="" textlink="">
      <xdr:nvSpPr>
        <xdr:cNvPr id="3602" name="Text Box 797">
          <a:extLst>
            <a:ext uri="{FF2B5EF4-FFF2-40B4-BE49-F238E27FC236}">
              <a16:creationId xmlns:a16="http://schemas.microsoft.com/office/drawing/2014/main" id="{4A09B22C-4B49-439C-B9C2-BD47C94B91D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83</xdr:row>
      <xdr:rowOff>0</xdr:rowOff>
    </xdr:from>
    <xdr:ext cx="66675" cy="19050"/>
    <xdr:sp macro="" textlink="">
      <xdr:nvSpPr>
        <xdr:cNvPr id="3603" name="Text Box 127">
          <a:extLst>
            <a:ext uri="{FF2B5EF4-FFF2-40B4-BE49-F238E27FC236}">
              <a16:creationId xmlns:a16="http://schemas.microsoft.com/office/drawing/2014/main" id="{05CA7FB3-C163-45E7-966A-8B4C74B7F8B6}"/>
            </a:ext>
          </a:extLst>
        </xdr:cNvPr>
        <xdr:cNvSpPr txBox="1">
          <a:spLocks noChangeArrowheads="1"/>
        </xdr:cNvSpPr>
      </xdr:nvSpPr>
      <xdr:spPr bwMode="auto">
        <a:xfrm>
          <a:off x="5962650" y="624459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83</xdr:row>
      <xdr:rowOff>0</xdr:rowOff>
    </xdr:from>
    <xdr:ext cx="66675" cy="19050"/>
    <xdr:sp macro="" textlink="">
      <xdr:nvSpPr>
        <xdr:cNvPr id="3604" name="Text Box 127">
          <a:extLst>
            <a:ext uri="{FF2B5EF4-FFF2-40B4-BE49-F238E27FC236}">
              <a16:creationId xmlns:a16="http://schemas.microsoft.com/office/drawing/2014/main" id="{F43082D9-EC88-4812-895F-6B7F18113448}"/>
            </a:ext>
          </a:extLst>
        </xdr:cNvPr>
        <xdr:cNvSpPr txBox="1">
          <a:spLocks noChangeArrowheads="1"/>
        </xdr:cNvSpPr>
      </xdr:nvSpPr>
      <xdr:spPr bwMode="auto">
        <a:xfrm>
          <a:off x="5962650" y="624459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83</xdr:row>
      <xdr:rowOff>0</xdr:rowOff>
    </xdr:from>
    <xdr:ext cx="66675" cy="19050"/>
    <xdr:sp macro="" textlink="">
      <xdr:nvSpPr>
        <xdr:cNvPr id="3605" name="Text Box 127">
          <a:extLst>
            <a:ext uri="{FF2B5EF4-FFF2-40B4-BE49-F238E27FC236}">
              <a16:creationId xmlns:a16="http://schemas.microsoft.com/office/drawing/2014/main" id="{AB347988-565C-418D-A1D8-FA0CDDC6CF92}"/>
            </a:ext>
          </a:extLst>
        </xdr:cNvPr>
        <xdr:cNvSpPr txBox="1">
          <a:spLocks noChangeArrowheads="1"/>
        </xdr:cNvSpPr>
      </xdr:nvSpPr>
      <xdr:spPr bwMode="auto">
        <a:xfrm>
          <a:off x="5962650" y="624459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83</xdr:row>
      <xdr:rowOff>0</xdr:rowOff>
    </xdr:from>
    <xdr:ext cx="66675" cy="19050"/>
    <xdr:sp macro="" textlink="">
      <xdr:nvSpPr>
        <xdr:cNvPr id="3606" name="Text Box 127">
          <a:extLst>
            <a:ext uri="{FF2B5EF4-FFF2-40B4-BE49-F238E27FC236}">
              <a16:creationId xmlns:a16="http://schemas.microsoft.com/office/drawing/2014/main" id="{1489B817-EAB9-4720-8545-445D08018AC1}"/>
            </a:ext>
          </a:extLst>
        </xdr:cNvPr>
        <xdr:cNvSpPr txBox="1">
          <a:spLocks noChangeArrowheads="1"/>
        </xdr:cNvSpPr>
      </xdr:nvSpPr>
      <xdr:spPr bwMode="auto">
        <a:xfrm>
          <a:off x="5962650" y="6295072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83</xdr:row>
      <xdr:rowOff>0</xdr:rowOff>
    </xdr:from>
    <xdr:ext cx="66675" cy="19050"/>
    <xdr:sp macro="" textlink="">
      <xdr:nvSpPr>
        <xdr:cNvPr id="3607" name="Text Box 127">
          <a:extLst>
            <a:ext uri="{FF2B5EF4-FFF2-40B4-BE49-F238E27FC236}">
              <a16:creationId xmlns:a16="http://schemas.microsoft.com/office/drawing/2014/main" id="{C38E7BD0-7CCD-4734-85E2-581571E03999}"/>
            </a:ext>
          </a:extLst>
        </xdr:cNvPr>
        <xdr:cNvSpPr txBox="1">
          <a:spLocks noChangeArrowheads="1"/>
        </xdr:cNvSpPr>
      </xdr:nvSpPr>
      <xdr:spPr bwMode="auto">
        <a:xfrm>
          <a:off x="5962650" y="6295072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83</xdr:row>
      <xdr:rowOff>0</xdr:rowOff>
    </xdr:from>
    <xdr:ext cx="66675" cy="19050"/>
    <xdr:sp macro="" textlink="">
      <xdr:nvSpPr>
        <xdr:cNvPr id="3608" name="Text Box 127">
          <a:extLst>
            <a:ext uri="{FF2B5EF4-FFF2-40B4-BE49-F238E27FC236}">
              <a16:creationId xmlns:a16="http://schemas.microsoft.com/office/drawing/2014/main" id="{3F129F29-DEE0-4FF3-9D05-90B7AF8EC8EF}"/>
            </a:ext>
          </a:extLst>
        </xdr:cNvPr>
        <xdr:cNvSpPr txBox="1">
          <a:spLocks noChangeArrowheads="1"/>
        </xdr:cNvSpPr>
      </xdr:nvSpPr>
      <xdr:spPr bwMode="auto">
        <a:xfrm>
          <a:off x="5962650" y="6295072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83</xdr:row>
      <xdr:rowOff>0</xdr:rowOff>
    </xdr:from>
    <xdr:ext cx="66675" cy="19050"/>
    <xdr:sp macro="" textlink="">
      <xdr:nvSpPr>
        <xdr:cNvPr id="3609" name="Text Box 127">
          <a:extLst>
            <a:ext uri="{FF2B5EF4-FFF2-40B4-BE49-F238E27FC236}">
              <a16:creationId xmlns:a16="http://schemas.microsoft.com/office/drawing/2014/main" id="{5A3C27D4-1279-4CDE-A4CF-6F764E8BA65F}"/>
            </a:ext>
          </a:extLst>
        </xdr:cNvPr>
        <xdr:cNvSpPr txBox="1">
          <a:spLocks noChangeArrowheads="1"/>
        </xdr:cNvSpPr>
      </xdr:nvSpPr>
      <xdr:spPr bwMode="auto">
        <a:xfrm>
          <a:off x="5962650" y="6295072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83</xdr:row>
      <xdr:rowOff>0</xdr:rowOff>
    </xdr:from>
    <xdr:ext cx="66675" cy="19050"/>
    <xdr:sp macro="" textlink="">
      <xdr:nvSpPr>
        <xdr:cNvPr id="3610" name="Text Box 127">
          <a:extLst>
            <a:ext uri="{FF2B5EF4-FFF2-40B4-BE49-F238E27FC236}">
              <a16:creationId xmlns:a16="http://schemas.microsoft.com/office/drawing/2014/main" id="{DF4231F0-98C2-4E18-A7C2-20A0940821F7}"/>
            </a:ext>
          </a:extLst>
        </xdr:cNvPr>
        <xdr:cNvSpPr txBox="1">
          <a:spLocks noChangeArrowheads="1"/>
        </xdr:cNvSpPr>
      </xdr:nvSpPr>
      <xdr:spPr bwMode="auto">
        <a:xfrm>
          <a:off x="5962650" y="6295072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83</xdr:row>
      <xdr:rowOff>0</xdr:rowOff>
    </xdr:from>
    <xdr:ext cx="66675" cy="19050"/>
    <xdr:sp macro="" textlink="">
      <xdr:nvSpPr>
        <xdr:cNvPr id="3611" name="Text Box 127">
          <a:extLst>
            <a:ext uri="{FF2B5EF4-FFF2-40B4-BE49-F238E27FC236}">
              <a16:creationId xmlns:a16="http://schemas.microsoft.com/office/drawing/2014/main" id="{CAE8D14D-B666-4271-B719-EAE0BDF2840C}"/>
            </a:ext>
          </a:extLst>
        </xdr:cNvPr>
        <xdr:cNvSpPr txBox="1">
          <a:spLocks noChangeArrowheads="1"/>
        </xdr:cNvSpPr>
      </xdr:nvSpPr>
      <xdr:spPr bwMode="auto">
        <a:xfrm>
          <a:off x="5962650" y="6295072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83</xdr:row>
      <xdr:rowOff>0</xdr:rowOff>
    </xdr:from>
    <xdr:ext cx="66675" cy="19050"/>
    <xdr:sp macro="" textlink="">
      <xdr:nvSpPr>
        <xdr:cNvPr id="3612" name="Text Box 127">
          <a:extLst>
            <a:ext uri="{FF2B5EF4-FFF2-40B4-BE49-F238E27FC236}">
              <a16:creationId xmlns:a16="http://schemas.microsoft.com/office/drawing/2014/main" id="{5E921FFB-9271-40DC-9798-2718B440AB52}"/>
            </a:ext>
          </a:extLst>
        </xdr:cNvPr>
        <xdr:cNvSpPr txBox="1">
          <a:spLocks noChangeArrowheads="1"/>
        </xdr:cNvSpPr>
      </xdr:nvSpPr>
      <xdr:spPr bwMode="auto">
        <a:xfrm>
          <a:off x="5962650" y="6295072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83</xdr:row>
      <xdr:rowOff>0</xdr:rowOff>
    </xdr:from>
    <xdr:ext cx="66675" cy="19050"/>
    <xdr:sp macro="" textlink="">
      <xdr:nvSpPr>
        <xdr:cNvPr id="3613" name="Text Box 127">
          <a:extLst>
            <a:ext uri="{FF2B5EF4-FFF2-40B4-BE49-F238E27FC236}">
              <a16:creationId xmlns:a16="http://schemas.microsoft.com/office/drawing/2014/main" id="{2323FA87-FC36-499A-A21E-D6753555E587}"/>
            </a:ext>
          </a:extLst>
        </xdr:cNvPr>
        <xdr:cNvSpPr txBox="1">
          <a:spLocks noChangeArrowheads="1"/>
        </xdr:cNvSpPr>
      </xdr:nvSpPr>
      <xdr:spPr bwMode="auto">
        <a:xfrm>
          <a:off x="5962650" y="6295072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581025</xdr:colOff>
      <xdr:row>97</xdr:row>
      <xdr:rowOff>0</xdr:rowOff>
    </xdr:from>
    <xdr:ext cx="76200" cy="1781175"/>
    <xdr:sp macro="" textlink="">
      <xdr:nvSpPr>
        <xdr:cNvPr id="3615" name="Text Box 794">
          <a:extLst>
            <a:ext uri="{FF2B5EF4-FFF2-40B4-BE49-F238E27FC236}">
              <a16:creationId xmlns:a16="http://schemas.microsoft.com/office/drawing/2014/main" id="{92F94146-2079-46F4-A15A-DAF65086B8D2}"/>
            </a:ext>
          </a:extLst>
        </xdr:cNvPr>
        <xdr:cNvSpPr txBox="1">
          <a:spLocks noChangeArrowheads="1"/>
        </xdr:cNvSpPr>
      </xdr:nvSpPr>
      <xdr:spPr bwMode="auto">
        <a:xfrm>
          <a:off x="4105275" y="100965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581025</xdr:colOff>
      <xdr:row>42</xdr:row>
      <xdr:rowOff>276225</xdr:rowOff>
    </xdr:from>
    <xdr:ext cx="76200" cy="1781175"/>
    <xdr:sp macro="" textlink="">
      <xdr:nvSpPr>
        <xdr:cNvPr id="3616" name="Text Box 794">
          <a:extLst>
            <a:ext uri="{FF2B5EF4-FFF2-40B4-BE49-F238E27FC236}">
              <a16:creationId xmlns:a16="http://schemas.microsoft.com/office/drawing/2014/main" id="{1C398C65-16DA-4E4A-BEC3-E1F1FC6256CE}"/>
            </a:ext>
          </a:extLst>
        </xdr:cNvPr>
        <xdr:cNvSpPr txBox="1">
          <a:spLocks noChangeArrowheads="1"/>
        </xdr:cNvSpPr>
      </xdr:nvSpPr>
      <xdr:spPr bwMode="auto">
        <a:xfrm>
          <a:off x="4105275" y="35099625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581025</xdr:colOff>
      <xdr:row>32</xdr:row>
      <xdr:rowOff>276225</xdr:rowOff>
    </xdr:from>
    <xdr:ext cx="76200" cy="1781175"/>
    <xdr:sp macro="" textlink="">
      <xdr:nvSpPr>
        <xdr:cNvPr id="3" name="Text Box 794">
          <a:extLst>
            <a:ext uri="{FF2B5EF4-FFF2-40B4-BE49-F238E27FC236}">
              <a16:creationId xmlns:a16="http://schemas.microsoft.com/office/drawing/2014/main" id="{BACF73A0-8820-412B-9BDC-9E67EACBF9D5}"/>
            </a:ext>
          </a:extLst>
        </xdr:cNvPr>
        <xdr:cNvSpPr txBox="1">
          <a:spLocks noChangeArrowheads="1"/>
        </xdr:cNvSpPr>
      </xdr:nvSpPr>
      <xdr:spPr bwMode="auto">
        <a:xfrm>
          <a:off x="4352925" y="9286875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8205B8DA-5FEC-4823-9F74-99A88F28A5F4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6D8C2852-16CC-48E3-B802-8559D15BF681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B7D7515E-0608-4986-9477-D55A00F05A79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FB1F33F-9E86-45E4-999C-0823D8402DB0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FB50662A-C2FE-4375-BB09-F03E7FA60826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id="{AB26750F-684C-4410-A6F8-6D77A1F1A64C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" name="Text Box 7">
          <a:extLst>
            <a:ext uri="{FF2B5EF4-FFF2-40B4-BE49-F238E27FC236}">
              <a16:creationId xmlns:a16="http://schemas.microsoft.com/office/drawing/2014/main" id="{0010AFAE-837F-4E79-9581-999D52EAF72D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" name="Text Box 8">
          <a:extLst>
            <a:ext uri="{FF2B5EF4-FFF2-40B4-BE49-F238E27FC236}">
              <a16:creationId xmlns:a16="http://schemas.microsoft.com/office/drawing/2014/main" id="{8232BFBE-74D6-4D38-BD25-0F7C5A58C7B5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" name="Text Box 9">
          <a:extLst>
            <a:ext uri="{FF2B5EF4-FFF2-40B4-BE49-F238E27FC236}">
              <a16:creationId xmlns:a16="http://schemas.microsoft.com/office/drawing/2014/main" id="{B8EB56F5-5587-4493-AE21-508764F11ADE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4B0A7828-CA10-4762-AB81-D8EC02704F73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" name="Text Box 11">
          <a:extLst>
            <a:ext uri="{FF2B5EF4-FFF2-40B4-BE49-F238E27FC236}">
              <a16:creationId xmlns:a16="http://schemas.microsoft.com/office/drawing/2014/main" id="{C35C6197-6743-4B35-A35A-FAE8BC7F8591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85B0491F-877C-4BB1-9028-F214645D2FAB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" name="Text Box 13">
          <a:extLst>
            <a:ext uri="{FF2B5EF4-FFF2-40B4-BE49-F238E27FC236}">
              <a16:creationId xmlns:a16="http://schemas.microsoft.com/office/drawing/2014/main" id="{C8F556F7-7EA8-41F2-8B10-14446AC65131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" name="Text Box 14">
          <a:extLst>
            <a:ext uri="{FF2B5EF4-FFF2-40B4-BE49-F238E27FC236}">
              <a16:creationId xmlns:a16="http://schemas.microsoft.com/office/drawing/2014/main" id="{34F7C3C9-D2AD-4658-BEC1-CC9DC265D0CA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" name="Text Box 15">
          <a:extLst>
            <a:ext uri="{FF2B5EF4-FFF2-40B4-BE49-F238E27FC236}">
              <a16:creationId xmlns:a16="http://schemas.microsoft.com/office/drawing/2014/main" id="{AED1EE95-A1B5-495C-8867-E9790665320B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" name="Text Box 16">
          <a:extLst>
            <a:ext uri="{FF2B5EF4-FFF2-40B4-BE49-F238E27FC236}">
              <a16:creationId xmlns:a16="http://schemas.microsoft.com/office/drawing/2014/main" id="{9B104CD4-FB76-4AC4-91DD-90C5F2208639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C3991D83-C9FB-4D41-ABFA-C1491970E588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1" name="Text Box 18">
          <a:extLst>
            <a:ext uri="{FF2B5EF4-FFF2-40B4-BE49-F238E27FC236}">
              <a16:creationId xmlns:a16="http://schemas.microsoft.com/office/drawing/2014/main" id="{F4EAA491-90E7-488F-B7BB-8BB46AE15DC4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2" name="Text Box 19">
          <a:extLst>
            <a:ext uri="{FF2B5EF4-FFF2-40B4-BE49-F238E27FC236}">
              <a16:creationId xmlns:a16="http://schemas.microsoft.com/office/drawing/2014/main" id="{8DA1D3E8-3DAD-4032-86D3-0A5016675AA6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3" name="Text Box 20">
          <a:extLst>
            <a:ext uri="{FF2B5EF4-FFF2-40B4-BE49-F238E27FC236}">
              <a16:creationId xmlns:a16="http://schemas.microsoft.com/office/drawing/2014/main" id="{84E462A8-BB45-4641-8639-602E39C09555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4" name="Text Box 21">
          <a:extLst>
            <a:ext uri="{FF2B5EF4-FFF2-40B4-BE49-F238E27FC236}">
              <a16:creationId xmlns:a16="http://schemas.microsoft.com/office/drawing/2014/main" id="{2B57EE8A-6A6E-4AA2-A2C2-DD286F084976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5" name="Text Box 22">
          <a:extLst>
            <a:ext uri="{FF2B5EF4-FFF2-40B4-BE49-F238E27FC236}">
              <a16:creationId xmlns:a16="http://schemas.microsoft.com/office/drawing/2014/main" id="{63BE8203-6164-46EA-835B-190BE372FC74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6" name="Text Box 23">
          <a:extLst>
            <a:ext uri="{FF2B5EF4-FFF2-40B4-BE49-F238E27FC236}">
              <a16:creationId xmlns:a16="http://schemas.microsoft.com/office/drawing/2014/main" id="{FC11CF9D-76E5-432C-9DBF-148A26F5ED4A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7" name="Text Box 24">
          <a:extLst>
            <a:ext uri="{FF2B5EF4-FFF2-40B4-BE49-F238E27FC236}">
              <a16:creationId xmlns:a16="http://schemas.microsoft.com/office/drawing/2014/main" id="{C1321D12-D6BD-4C2E-A94C-DF7BB5152E1A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8" name="Text Box 25">
          <a:extLst>
            <a:ext uri="{FF2B5EF4-FFF2-40B4-BE49-F238E27FC236}">
              <a16:creationId xmlns:a16="http://schemas.microsoft.com/office/drawing/2014/main" id="{83A04CAE-4DE2-4CA0-BDF7-EFB39D899E4E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9" name="Text Box 26">
          <a:extLst>
            <a:ext uri="{FF2B5EF4-FFF2-40B4-BE49-F238E27FC236}">
              <a16:creationId xmlns:a16="http://schemas.microsoft.com/office/drawing/2014/main" id="{1D261C17-F8CF-4890-9E0A-A0FE39163BDE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0" name="Text Box 27">
          <a:extLst>
            <a:ext uri="{FF2B5EF4-FFF2-40B4-BE49-F238E27FC236}">
              <a16:creationId xmlns:a16="http://schemas.microsoft.com/office/drawing/2014/main" id="{1BA0E9AB-8B16-4EC3-BAA3-8311977D9B2A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1" name="Text Box 28">
          <a:extLst>
            <a:ext uri="{FF2B5EF4-FFF2-40B4-BE49-F238E27FC236}">
              <a16:creationId xmlns:a16="http://schemas.microsoft.com/office/drawing/2014/main" id="{E714B95D-0C87-4F00-BC21-DD9A45D32B10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2" name="Text Box 29">
          <a:extLst>
            <a:ext uri="{FF2B5EF4-FFF2-40B4-BE49-F238E27FC236}">
              <a16:creationId xmlns:a16="http://schemas.microsoft.com/office/drawing/2014/main" id="{4E47EEB9-CDA7-4032-9D6F-555C329FC3BE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3" name="Text Box 30">
          <a:extLst>
            <a:ext uri="{FF2B5EF4-FFF2-40B4-BE49-F238E27FC236}">
              <a16:creationId xmlns:a16="http://schemas.microsoft.com/office/drawing/2014/main" id="{88DF70F1-6287-461D-96B5-FA4271BB0EE2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4" name="Text Box 31">
          <a:extLst>
            <a:ext uri="{FF2B5EF4-FFF2-40B4-BE49-F238E27FC236}">
              <a16:creationId xmlns:a16="http://schemas.microsoft.com/office/drawing/2014/main" id="{F249DCA2-46E4-404E-AC81-404120B97F0B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5" name="Text Box 32">
          <a:extLst>
            <a:ext uri="{FF2B5EF4-FFF2-40B4-BE49-F238E27FC236}">
              <a16:creationId xmlns:a16="http://schemas.microsoft.com/office/drawing/2014/main" id="{F728C73D-435D-47A5-AF6B-FE290038F3C5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6" name="Text Box 33">
          <a:extLst>
            <a:ext uri="{FF2B5EF4-FFF2-40B4-BE49-F238E27FC236}">
              <a16:creationId xmlns:a16="http://schemas.microsoft.com/office/drawing/2014/main" id="{0997BBD2-162F-49CB-9711-CF666E3161B9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7" name="Text Box 34">
          <a:extLst>
            <a:ext uri="{FF2B5EF4-FFF2-40B4-BE49-F238E27FC236}">
              <a16:creationId xmlns:a16="http://schemas.microsoft.com/office/drawing/2014/main" id="{0AC1224B-162D-4965-85F5-EE8572FB2993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8" name="Text Box 35">
          <a:extLst>
            <a:ext uri="{FF2B5EF4-FFF2-40B4-BE49-F238E27FC236}">
              <a16:creationId xmlns:a16="http://schemas.microsoft.com/office/drawing/2014/main" id="{EF78380A-9481-4004-ACA9-F2464F568D14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9" name="Text Box 36">
          <a:extLst>
            <a:ext uri="{FF2B5EF4-FFF2-40B4-BE49-F238E27FC236}">
              <a16:creationId xmlns:a16="http://schemas.microsoft.com/office/drawing/2014/main" id="{EB0409DA-EAEB-4F61-B5B6-B5A063D352B3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0" name="Text Box 37">
          <a:extLst>
            <a:ext uri="{FF2B5EF4-FFF2-40B4-BE49-F238E27FC236}">
              <a16:creationId xmlns:a16="http://schemas.microsoft.com/office/drawing/2014/main" id="{AC130CBD-8072-43E1-B2C9-BDE3D9455958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1" name="Text Box 38">
          <a:extLst>
            <a:ext uri="{FF2B5EF4-FFF2-40B4-BE49-F238E27FC236}">
              <a16:creationId xmlns:a16="http://schemas.microsoft.com/office/drawing/2014/main" id="{B12F8AED-3A2B-40BD-B293-1CC9CB8AE546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2" name="Text Box 39">
          <a:extLst>
            <a:ext uri="{FF2B5EF4-FFF2-40B4-BE49-F238E27FC236}">
              <a16:creationId xmlns:a16="http://schemas.microsoft.com/office/drawing/2014/main" id="{7A7C48BC-EB7B-4943-904D-EE88F03B045C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3" name="Text Box 40">
          <a:extLst>
            <a:ext uri="{FF2B5EF4-FFF2-40B4-BE49-F238E27FC236}">
              <a16:creationId xmlns:a16="http://schemas.microsoft.com/office/drawing/2014/main" id="{E9E88507-05BD-4682-ABEC-6AD028C482BB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4" name="Text Box 41">
          <a:extLst>
            <a:ext uri="{FF2B5EF4-FFF2-40B4-BE49-F238E27FC236}">
              <a16:creationId xmlns:a16="http://schemas.microsoft.com/office/drawing/2014/main" id="{D8D577B1-872A-4868-B716-CAD971E793FD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5" name="Text Box 42">
          <a:extLst>
            <a:ext uri="{FF2B5EF4-FFF2-40B4-BE49-F238E27FC236}">
              <a16:creationId xmlns:a16="http://schemas.microsoft.com/office/drawing/2014/main" id="{313DA018-8055-4325-A9CB-43998476B7F3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" name="Text Box 43">
          <a:extLst>
            <a:ext uri="{FF2B5EF4-FFF2-40B4-BE49-F238E27FC236}">
              <a16:creationId xmlns:a16="http://schemas.microsoft.com/office/drawing/2014/main" id="{43E388F6-3596-4AAD-88D8-B205B80423D7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" name="Text Box 44">
          <a:extLst>
            <a:ext uri="{FF2B5EF4-FFF2-40B4-BE49-F238E27FC236}">
              <a16:creationId xmlns:a16="http://schemas.microsoft.com/office/drawing/2014/main" id="{6D0FCDB9-2DC8-4A00-AD10-B3FF2089806D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" name="Text Box 45">
          <a:extLst>
            <a:ext uri="{FF2B5EF4-FFF2-40B4-BE49-F238E27FC236}">
              <a16:creationId xmlns:a16="http://schemas.microsoft.com/office/drawing/2014/main" id="{58A8A57C-C5E2-4C00-BFE6-46151D81A708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1E3539D7-87F0-4885-83C4-4DE252379935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0" name="Text Box 47">
          <a:extLst>
            <a:ext uri="{FF2B5EF4-FFF2-40B4-BE49-F238E27FC236}">
              <a16:creationId xmlns:a16="http://schemas.microsoft.com/office/drawing/2014/main" id="{B86C168B-2905-475F-9F5F-1012542C9B89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1" name="Text Box 48">
          <a:extLst>
            <a:ext uri="{FF2B5EF4-FFF2-40B4-BE49-F238E27FC236}">
              <a16:creationId xmlns:a16="http://schemas.microsoft.com/office/drawing/2014/main" id="{67B07A52-2BBB-47F8-82D2-AF17AF09831D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" name="Text Box 49">
          <a:extLst>
            <a:ext uri="{FF2B5EF4-FFF2-40B4-BE49-F238E27FC236}">
              <a16:creationId xmlns:a16="http://schemas.microsoft.com/office/drawing/2014/main" id="{2E9095CC-6CAB-4BC6-BB2B-58C33A62BF68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" name="Text Box 50">
          <a:extLst>
            <a:ext uri="{FF2B5EF4-FFF2-40B4-BE49-F238E27FC236}">
              <a16:creationId xmlns:a16="http://schemas.microsoft.com/office/drawing/2014/main" id="{409BA2B5-5D41-4C8D-BE7F-056453E3AD98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" name="Text Box 51">
          <a:extLst>
            <a:ext uri="{FF2B5EF4-FFF2-40B4-BE49-F238E27FC236}">
              <a16:creationId xmlns:a16="http://schemas.microsoft.com/office/drawing/2014/main" id="{92102646-6C27-44F7-85DA-12F4DD4B2D22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" name="Text Box 52">
          <a:extLst>
            <a:ext uri="{FF2B5EF4-FFF2-40B4-BE49-F238E27FC236}">
              <a16:creationId xmlns:a16="http://schemas.microsoft.com/office/drawing/2014/main" id="{26E3482B-6368-4482-9EC8-524B8103E244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6" name="Text Box 53">
          <a:extLst>
            <a:ext uri="{FF2B5EF4-FFF2-40B4-BE49-F238E27FC236}">
              <a16:creationId xmlns:a16="http://schemas.microsoft.com/office/drawing/2014/main" id="{9D9BBF71-39F2-4044-B39E-A2406C38369F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7" name="Text Box 54">
          <a:extLst>
            <a:ext uri="{FF2B5EF4-FFF2-40B4-BE49-F238E27FC236}">
              <a16:creationId xmlns:a16="http://schemas.microsoft.com/office/drawing/2014/main" id="{670C7AF2-E4F1-4C33-99BE-84A135E732C7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8" name="Text Box 55">
          <a:extLst>
            <a:ext uri="{FF2B5EF4-FFF2-40B4-BE49-F238E27FC236}">
              <a16:creationId xmlns:a16="http://schemas.microsoft.com/office/drawing/2014/main" id="{DB146DCE-8A56-4929-A61E-2C893BD5E50F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9" name="Text Box 56">
          <a:extLst>
            <a:ext uri="{FF2B5EF4-FFF2-40B4-BE49-F238E27FC236}">
              <a16:creationId xmlns:a16="http://schemas.microsoft.com/office/drawing/2014/main" id="{87A77056-BE74-4FA5-A371-689905B14DE5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0" name="Text Box 57">
          <a:extLst>
            <a:ext uri="{FF2B5EF4-FFF2-40B4-BE49-F238E27FC236}">
              <a16:creationId xmlns:a16="http://schemas.microsoft.com/office/drawing/2014/main" id="{ADE9366C-C706-4075-A705-F2DA8F49722D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1" name="Text Box 58">
          <a:extLst>
            <a:ext uri="{FF2B5EF4-FFF2-40B4-BE49-F238E27FC236}">
              <a16:creationId xmlns:a16="http://schemas.microsoft.com/office/drawing/2014/main" id="{A5472F30-2EB8-4F01-8150-38609116D55C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2" name="Text Box 59">
          <a:extLst>
            <a:ext uri="{FF2B5EF4-FFF2-40B4-BE49-F238E27FC236}">
              <a16:creationId xmlns:a16="http://schemas.microsoft.com/office/drawing/2014/main" id="{EB238476-ECC4-4104-BC38-A267064478F4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3" name="Text Box 60">
          <a:extLst>
            <a:ext uri="{FF2B5EF4-FFF2-40B4-BE49-F238E27FC236}">
              <a16:creationId xmlns:a16="http://schemas.microsoft.com/office/drawing/2014/main" id="{95565BC2-8700-4A09-90FB-EBB185C7EF9C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4" name="Text Box 61">
          <a:extLst>
            <a:ext uri="{FF2B5EF4-FFF2-40B4-BE49-F238E27FC236}">
              <a16:creationId xmlns:a16="http://schemas.microsoft.com/office/drawing/2014/main" id="{602A9D5C-D7D2-48FF-8569-28C4C88C71D5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5" name="Text Box 62">
          <a:extLst>
            <a:ext uri="{FF2B5EF4-FFF2-40B4-BE49-F238E27FC236}">
              <a16:creationId xmlns:a16="http://schemas.microsoft.com/office/drawing/2014/main" id="{BC90C91B-01AE-4829-9F9D-8E5A9B943A9B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6" name="Text Box 63">
          <a:extLst>
            <a:ext uri="{FF2B5EF4-FFF2-40B4-BE49-F238E27FC236}">
              <a16:creationId xmlns:a16="http://schemas.microsoft.com/office/drawing/2014/main" id="{164FD06F-AE67-4642-8695-41C9115BE6AE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7" name="Text Box 64">
          <a:extLst>
            <a:ext uri="{FF2B5EF4-FFF2-40B4-BE49-F238E27FC236}">
              <a16:creationId xmlns:a16="http://schemas.microsoft.com/office/drawing/2014/main" id="{41EB2708-D984-42D8-B666-3A8214344D88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8" name="Text Box 65">
          <a:extLst>
            <a:ext uri="{FF2B5EF4-FFF2-40B4-BE49-F238E27FC236}">
              <a16:creationId xmlns:a16="http://schemas.microsoft.com/office/drawing/2014/main" id="{DC9F8716-BBDA-45D0-A58B-26FD7A138F63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9" name="Text Box 66">
          <a:extLst>
            <a:ext uri="{FF2B5EF4-FFF2-40B4-BE49-F238E27FC236}">
              <a16:creationId xmlns:a16="http://schemas.microsoft.com/office/drawing/2014/main" id="{367B0351-99FB-47A0-87AA-E32177255FFD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0" name="Text Box 67">
          <a:extLst>
            <a:ext uri="{FF2B5EF4-FFF2-40B4-BE49-F238E27FC236}">
              <a16:creationId xmlns:a16="http://schemas.microsoft.com/office/drawing/2014/main" id="{A9E399D3-BBB5-4BED-9A67-5FD40430CC0F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1" name="Text Box 68">
          <a:extLst>
            <a:ext uri="{FF2B5EF4-FFF2-40B4-BE49-F238E27FC236}">
              <a16:creationId xmlns:a16="http://schemas.microsoft.com/office/drawing/2014/main" id="{728BE5A4-0AD5-4C86-B134-CF116B0745EE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2" name="Text Box 69">
          <a:extLst>
            <a:ext uri="{FF2B5EF4-FFF2-40B4-BE49-F238E27FC236}">
              <a16:creationId xmlns:a16="http://schemas.microsoft.com/office/drawing/2014/main" id="{DFFAE497-62BE-47BC-8343-DB58B8002F33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3" name="Text Box 70">
          <a:extLst>
            <a:ext uri="{FF2B5EF4-FFF2-40B4-BE49-F238E27FC236}">
              <a16:creationId xmlns:a16="http://schemas.microsoft.com/office/drawing/2014/main" id="{64177A91-0316-4342-93A7-F95C74A3E9E1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4" name="Text Box 71">
          <a:extLst>
            <a:ext uri="{FF2B5EF4-FFF2-40B4-BE49-F238E27FC236}">
              <a16:creationId xmlns:a16="http://schemas.microsoft.com/office/drawing/2014/main" id="{FB8E3BCB-13F0-4826-895F-F9B983E58216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5" name="Text Box 72">
          <a:extLst>
            <a:ext uri="{FF2B5EF4-FFF2-40B4-BE49-F238E27FC236}">
              <a16:creationId xmlns:a16="http://schemas.microsoft.com/office/drawing/2014/main" id="{F32B333F-1273-4B6B-AAAB-1B7B108A9802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6" name="Text Box 73">
          <a:extLst>
            <a:ext uri="{FF2B5EF4-FFF2-40B4-BE49-F238E27FC236}">
              <a16:creationId xmlns:a16="http://schemas.microsoft.com/office/drawing/2014/main" id="{B2E0F36F-B050-444B-BA22-7DAD8DCC6D82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7" name="Text Box 74">
          <a:extLst>
            <a:ext uri="{FF2B5EF4-FFF2-40B4-BE49-F238E27FC236}">
              <a16:creationId xmlns:a16="http://schemas.microsoft.com/office/drawing/2014/main" id="{E7F871B0-D7FB-462A-986E-C8623C277B56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8" name="Text Box 75">
          <a:extLst>
            <a:ext uri="{FF2B5EF4-FFF2-40B4-BE49-F238E27FC236}">
              <a16:creationId xmlns:a16="http://schemas.microsoft.com/office/drawing/2014/main" id="{84C362A4-5C79-4100-87A5-285C3EC65D0A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9" name="Text Box 76">
          <a:extLst>
            <a:ext uri="{FF2B5EF4-FFF2-40B4-BE49-F238E27FC236}">
              <a16:creationId xmlns:a16="http://schemas.microsoft.com/office/drawing/2014/main" id="{58CEBD09-B6C1-4BCF-A30D-827A8BAF2933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" name="Text Box 77">
          <a:extLst>
            <a:ext uri="{FF2B5EF4-FFF2-40B4-BE49-F238E27FC236}">
              <a16:creationId xmlns:a16="http://schemas.microsoft.com/office/drawing/2014/main" id="{FA6399FF-5AD2-4BF0-A04A-F84B1ADB3801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" name="Text Box 78">
          <a:extLst>
            <a:ext uri="{FF2B5EF4-FFF2-40B4-BE49-F238E27FC236}">
              <a16:creationId xmlns:a16="http://schemas.microsoft.com/office/drawing/2014/main" id="{3C6FC739-7E34-4AF8-A306-509EFFAE7304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2" name="Text Box 79">
          <a:extLst>
            <a:ext uri="{FF2B5EF4-FFF2-40B4-BE49-F238E27FC236}">
              <a16:creationId xmlns:a16="http://schemas.microsoft.com/office/drawing/2014/main" id="{A25F718D-FABB-40A1-B5E6-0D9C448656F5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3" name="Text Box 80">
          <a:extLst>
            <a:ext uri="{FF2B5EF4-FFF2-40B4-BE49-F238E27FC236}">
              <a16:creationId xmlns:a16="http://schemas.microsoft.com/office/drawing/2014/main" id="{6E40BC6B-B118-441A-B4D8-CF24B7993274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4" name="Text Box 81">
          <a:extLst>
            <a:ext uri="{FF2B5EF4-FFF2-40B4-BE49-F238E27FC236}">
              <a16:creationId xmlns:a16="http://schemas.microsoft.com/office/drawing/2014/main" id="{F82BAFD3-5A71-45A1-AA0D-0D3B9CC98859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5" name="Text Box 82">
          <a:extLst>
            <a:ext uri="{FF2B5EF4-FFF2-40B4-BE49-F238E27FC236}">
              <a16:creationId xmlns:a16="http://schemas.microsoft.com/office/drawing/2014/main" id="{960ABEF0-1ED1-4DD2-8C79-3AC5A0D92D95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" name="Text Box 83">
          <a:extLst>
            <a:ext uri="{FF2B5EF4-FFF2-40B4-BE49-F238E27FC236}">
              <a16:creationId xmlns:a16="http://schemas.microsoft.com/office/drawing/2014/main" id="{C4F04D05-31F5-477F-97DF-FE380B2EE110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" name="Text Box 84">
          <a:extLst>
            <a:ext uri="{FF2B5EF4-FFF2-40B4-BE49-F238E27FC236}">
              <a16:creationId xmlns:a16="http://schemas.microsoft.com/office/drawing/2014/main" id="{B66C4CE5-DBC1-4B31-9CD7-1A1C51A39A9E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" name="Text Box 85">
          <a:extLst>
            <a:ext uri="{FF2B5EF4-FFF2-40B4-BE49-F238E27FC236}">
              <a16:creationId xmlns:a16="http://schemas.microsoft.com/office/drawing/2014/main" id="{2DDE4748-43C6-442F-A219-F035607ED52B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" name="Text Box 86">
          <a:extLst>
            <a:ext uri="{FF2B5EF4-FFF2-40B4-BE49-F238E27FC236}">
              <a16:creationId xmlns:a16="http://schemas.microsoft.com/office/drawing/2014/main" id="{CE62D1A6-6AE5-4DD9-A6E2-7EA74EE67E99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" name="Text Box 87">
          <a:extLst>
            <a:ext uri="{FF2B5EF4-FFF2-40B4-BE49-F238E27FC236}">
              <a16:creationId xmlns:a16="http://schemas.microsoft.com/office/drawing/2014/main" id="{21C3D3F4-AD8B-4F86-AA94-57CE4AEF4FEA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" name="Text Box 88">
          <a:extLst>
            <a:ext uri="{FF2B5EF4-FFF2-40B4-BE49-F238E27FC236}">
              <a16:creationId xmlns:a16="http://schemas.microsoft.com/office/drawing/2014/main" id="{B71992C4-A41A-4E55-B864-FAD02C92B6F3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" name="Text Box 89">
          <a:extLst>
            <a:ext uri="{FF2B5EF4-FFF2-40B4-BE49-F238E27FC236}">
              <a16:creationId xmlns:a16="http://schemas.microsoft.com/office/drawing/2014/main" id="{BE55C04D-29E5-4AAC-BFA9-A4F4C65E526F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" name="Text Box 90">
          <a:extLst>
            <a:ext uri="{FF2B5EF4-FFF2-40B4-BE49-F238E27FC236}">
              <a16:creationId xmlns:a16="http://schemas.microsoft.com/office/drawing/2014/main" id="{B7513E02-755F-4512-957F-A871F1DA20F2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" name="Text Box 91">
          <a:extLst>
            <a:ext uri="{FF2B5EF4-FFF2-40B4-BE49-F238E27FC236}">
              <a16:creationId xmlns:a16="http://schemas.microsoft.com/office/drawing/2014/main" id="{B8C17613-E88B-4E13-93A5-17601CE5AF06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" name="Text Box 92">
          <a:extLst>
            <a:ext uri="{FF2B5EF4-FFF2-40B4-BE49-F238E27FC236}">
              <a16:creationId xmlns:a16="http://schemas.microsoft.com/office/drawing/2014/main" id="{AB26AA2F-E760-4F80-B3BD-7BBC8EB045BC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" name="Text Box 93">
          <a:extLst>
            <a:ext uri="{FF2B5EF4-FFF2-40B4-BE49-F238E27FC236}">
              <a16:creationId xmlns:a16="http://schemas.microsoft.com/office/drawing/2014/main" id="{5E2AFE51-4200-453D-9953-33A08F4D073A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" name="Text Box 94">
          <a:extLst>
            <a:ext uri="{FF2B5EF4-FFF2-40B4-BE49-F238E27FC236}">
              <a16:creationId xmlns:a16="http://schemas.microsoft.com/office/drawing/2014/main" id="{BCB1D8E4-2C6D-4885-8103-1284D77C618A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" name="Text Box 95">
          <a:extLst>
            <a:ext uri="{FF2B5EF4-FFF2-40B4-BE49-F238E27FC236}">
              <a16:creationId xmlns:a16="http://schemas.microsoft.com/office/drawing/2014/main" id="{5393B7E1-BAE7-40F5-B76A-F147B63195EE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" name="Text Box 96">
          <a:extLst>
            <a:ext uri="{FF2B5EF4-FFF2-40B4-BE49-F238E27FC236}">
              <a16:creationId xmlns:a16="http://schemas.microsoft.com/office/drawing/2014/main" id="{FB49F839-3A99-437E-A263-DF85D2E724E8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" name="Text Box 97">
          <a:extLst>
            <a:ext uri="{FF2B5EF4-FFF2-40B4-BE49-F238E27FC236}">
              <a16:creationId xmlns:a16="http://schemas.microsoft.com/office/drawing/2014/main" id="{AF60DFA4-16D3-417D-B840-684BB538E2DE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" name="Text Box 98">
          <a:extLst>
            <a:ext uri="{FF2B5EF4-FFF2-40B4-BE49-F238E27FC236}">
              <a16:creationId xmlns:a16="http://schemas.microsoft.com/office/drawing/2014/main" id="{9B1F0953-9D75-4920-A2EE-C6629D8F9092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" name="Text Box 99">
          <a:extLst>
            <a:ext uri="{FF2B5EF4-FFF2-40B4-BE49-F238E27FC236}">
              <a16:creationId xmlns:a16="http://schemas.microsoft.com/office/drawing/2014/main" id="{4B3B4EF1-3454-43BC-9681-3CD108941882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" name="Text Box 100">
          <a:extLst>
            <a:ext uri="{FF2B5EF4-FFF2-40B4-BE49-F238E27FC236}">
              <a16:creationId xmlns:a16="http://schemas.microsoft.com/office/drawing/2014/main" id="{AD9F8448-B3F4-4BCF-8C3B-DA337BB16D4C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" name="Text Box 101">
          <a:extLst>
            <a:ext uri="{FF2B5EF4-FFF2-40B4-BE49-F238E27FC236}">
              <a16:creationId xmlns:a16="http://schemas.microsoft.com/office/drawing/2014/main" id="{60603DB0-7C01-4695-9282-E00F397E9D8E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" name="Text Box 102">
          <a:extLst>
            <a:ext uri="{FF2B5EF4-FFF2-40B4-BE49-F238E27FC236}">
              <a16:creationId xmlns:a16="http://schemas.microsoft.com/office/drawing/2014/main" id="{1B0CB100-2CE2-4F91-8C61-F169CB4680CB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" name="Text Box 103">
          <a:extLst>
            <a:ext uri="{FF2B5EF4-FFF2-40B4-BE49-F238E27FC236}">
              <a16:creationId xmlns:a16="http://schemas.microsoft.com/office/drawing/2014/main" id="{4FA17A7F-3EF3-4A3D-A6A0-F0D2390C159B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" name="Text Box 104">
          <a:extLst>
            <a:ext uri="{FF2B5EF4-FFF2-40B4-BE49-F238E27FC236}">
              <a16:creationId xmlns:a16="http://schemas.microsoft.com/office/drawing/2014/main" id="{2D4EA87F-6E19-43C8-9439-467C395C7DFC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" name="Text Box 105">
          <a:extLst>
            <a:ext uri="{FF2B5EF4-FFF2-40B4-BE49-F238E27FC236}">
              <a16:creationId xmlns:a16="http://schemas.microsoft.com/office/drawing/2014/main" id="{56A0AE08-FC8E-4CD7-B2DC-03E5A0B7ACDA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" name="Text Box 106">
          <a:extLst>
            <a:ext uri="{FF2B5EF4-FFF2-40B4-BE49-F238E27FC236}">
              <a16:creationId xmlns:a16="http://schemas.microsoft.com/office/drawing/2014/main" id="{24BAA12F-1292-4678-88E7-BC5BE1BA6670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" name="Text Box 107">
          <a:extLst>
            <a:ext uri="{FF2B5EF4-FFF2-40B4-BE49-F238E27FC236}">
              <a16:creationId xmlns:a16="http://schemas.microsoft.com/office/drawing/2014/main" id="{13F5FFC0-9399-4147-B446-E324061133AF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" name="Text Box 108">
          <a:extLst>
            <a:ext uri="{FF2B5EF4-FFF2-40B4-BE49-F238E27FC236}">
              <a16:creationId xmlns:a16="http://schemas.microsoft.com/office/drawing/2014/main" id="{518EFFEB-7028-4F19-8AA1-D75CA995205F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" name="Text Box 109">
          <a:extLst>
            <a:ext uri="{FF2B5EF4-FFF2-40B4-BE49-F238E27FC236}">
              <a16:creationId xmlns:a16="http://schemas.microsoft.com/office/drawing/2014/main" id="{002FFE27-28A7-4C1B-98A9-F8E27F6DD280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" name="Text Box 110">
          <a:extLst>
            <a:ext uri="{FF2B5EF4-FFF2-40B4-BE49-F238E27FC236}">
              <a16:creationId xmlns:a16="http://schemas.microsoft.com/office/drawing/2014/main" id="{0A62ED72-600D-49AF-9F8B-7FB68980A52F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" name="Text Box 111">
          <a:extLst>
            <a:ext uri="{FF2B5EF4-FFF2-40B4-BE49-F238E27FC236}">
              <a16:creationId xmlns:a16="http://schemas.microsoft.com/office/drawing/2014/main" id="{9DFEB4C2-D657-4B0D-9587-D1EB1CCB463A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" name="Text Box 112">
          <a:extLst>
            <a:ext uri="{FF2B5EF4-FFF2-40B4-BE49-F238E27FC236}">
              <a16:creationId xmlns:a16="http://schemas.microsoft.com/office/drawing/2014/main" id="{079E2CEB-E3A7-4EAA-A90A-4B5039E12D3F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" name="Text Box 113">
          <a:extLst>
            <a:ext uri="{FF2B5EF4-FFF2-40B4-BE49-F238E27FC236}">
              <a16:creationId xmlns:a16="http://schemas.microsoft.com/office/drawing/2014/main" id="{89EDE66A-4E72-4EED-87D6-EE9476E39475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" name="Text Box 114">
          <a:extLst>
            <a:ext uri="{FF2B5EF4-FFF2-40B4-BE49-F238E27FC236}">
              <a16:creationId xmlns:a16="http://schemas.microsoft.com/office/drawing/2014/main" id="{29A7BFEE-9771-4534-B13A-F2D129EFBE7F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" name="Text Box 115">
          <a:extLst>
            <a:ext uri="{FF2B5EF4-FFF2-40B4-BE49-F238E27FC236}">
              <a16:creationId xmlns:a16="http://schemas.microsoft.com/office/drawing/2014/main" id="{D96941D7-5B62-4432-ABAF-9A69453CF95A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" name="Text Box 116">
          <a:extLst>
            <a:ext uri="{FF2B5EF4-FFF2-40B4-BE49-F238E27FC236}">
              <a16:creationId xmlns:a16="http://schemas.microsoft.com/office/drawing/2014/main" id="{34913156-275E-4848-8323-AA8F02E3364A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" name="Text Box 117">
          <a:extLst>
            <a:ext uri="{FF2B5EF4-FFF2-40B4-BE49-F238E27FC236}">
              <a16:creationId xmlns:a16="http://schemas.microsoft.com/office/drawing/2014/main" id="{71D1B73C-B101-486C-91A9-F4C1C585BC11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" name="Text Box 118">
          <a:extLst>
            <a:ext uri="{FF2B5EF4-FFF2-40B4-BE49-F238E27FC236}">
              <a16:creationId xmlns:a16="http://schemas.microsoft.com/office/drawing/2014/main" id="{C20CC369-ADAB-4247-827C-61BE88FCF44B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" name="Text Box 119">
          <a:extLst>
            <a:ext uri="{FF2B5EF4-FFF2-40B4-BE49-F238E27FC236}">
              <a16:creationId xmlns:a16="http://schemas.microsoft.com/office/drawing/2014/main" id="{DDC08022-BEFA-4487-8738-5455FCFFDBF6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" name="Text Box 120">
          <a:extLst>
            <a:ext uri="{FF2B5EF4-FFF2-40B4-BE49-F238E27FC236}">
              <a16:creationId xmlns:a16="http://schemas.microsoft.com/office/drawing/2014/main" id="{3EAE8D59-CB11-43B8-89CE-692E98E71DA3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" name="Text Box 121">
          <a:extLst>
            <a:ext uri="{FF2B5EF4-FFF2-40B4-BE49-F238E27FC236}">
              <a16:creationId xmlns:a16="http://schemas.microsoft.com/office/drawing/2014/main" id="{E874FA54-F8E8-4E60-B684-744529F59593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" name="Text Box 122">
          <a:extLst>
            <a:ext uri="{FF2B5EF4-FFF2-40B4-BE49-F238E27FC236}">
              <a16:creationId xmlns:a16="http://schemas.microsoft.com/office/drawing/2014/main" id="{EBB967AA-B5BA-443C-B266-E780FC8879A7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" name="Text Box 123">
          <a:extLst>
            <a:ext uri="{FF2B5EF4-FFF2-40B4-BE49-F238E27FC236}">
              <a16:creationId xmlns:a16="http://schemas.microsoft.com/office/drawing/2014/main" id="{BF8539CF-8730-4E4F-A8FD-481C7F561DE5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" name="Text Box 124">
          <a:extLst>
            <a:ext uri="{FF2B5EF4-FFF2-40B4-BE49-F238E27FC236}">
              <a16:creationId xmlns:a16="http://schemas.microsoft.com/office/drawing/2014/main" id="{49545BFA-C4F9-41AC-BC44-93DB0F59959D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" name="Text Box 125">
          <a:extLst>
            <a:ext uri="{FF2B5EF4-FFF2-40B4-BE49-F238E27FC236}">
              <a16:creationId xmlns:a16="http://schemas.microsoft.com/office/drawing/2014/main" id="{B6D0C4A4-BEDC-4C36-AD38-13C79B0DC20D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" name="Text Box 126">
          <a:extLst>
            <a:ext uri="{FF2B5EF4-FFF2-40B4-BE49-F238E27FC236}">
              <a16:creationId xmlns:a16="http://schemas.microsoft.com/office/drawing/2014/main" id="{34C07DC4-0953-483B-B3CF-4CA96B7E905A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" name="Text Box 127">
          <a:extLst>
            <a:ext uri="{FF2B5EF4-FFF2-40B4-BE49-F238E27FC236}">
              <a16:creationId xmlns:a16="http://schemas.microsoft.com/office/drawing/2014/main" id="{FCFD60F0-0702-4FB8-B044-7616AD6974AE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" name="Text Box 128">
          <a:extLst>
            <a:ext uri="{FF2B5EF4-FFF2-40B4-BE49-F238E27FC236}">
              <a16:creationId xmlns:a16="http://schemas.microsoft.com/office/drawing/2014/main" id="{2D842235-CD16-4F63-9E4C-4FE86052B6E3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" name="Text Box 129">
          <a:extLst>
            <a:ext uri="{FF2B5EF4-FFF2-40B4-BE49-F238E27FC236}">
              <a16:creationId xmlns:a16="http://schemas.microsoft.com/office/drawing/2014/main" id="{F976FF54-439E-4350-93B3-73C12D4F867D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" name="Text Box 130">
          <a:extLst>
            <a:ext uri="{FF2B5EF4-FFF2-40B4-BE49-F238E27FC236}">
              <a16:creationId xmlns:a16="http://schemas.microsoft.com/office/drawing/2014/main" id="{C0DBADF7-4BF2-485F-A840-6F2279C8E7AA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" name="Text Box 131">
          <a:extLst>
            <a:ext uri="{FF2B5EF4-FFF2-40B4-BE49-F238E27FC236}">
              <a16:creationId xmlns:a16="http://schemas.microsoft.com/office/drawing/2014/main" id="{69E5A1B5-94FB-4172-AFD6-A8099673D35A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" name="Text Box 132">
          <a:extLst>
            <a:ext uri="{FF2B5EF4-FFF2-40B4-BE49-F238E27FC236}">
              <a16:creationId xmlns:a16="http://schemas.microsoft.com/office/drawing/2014/main" id="{B921648C-EFE7-45B7-B914-FD9D4C86350D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" name="Text Box 133">
          <a:extLst>
            <a:ext uri="{FF2B5EF4-FFF2-40B4-BE49-F238E27FC236}">
              <a16:creationId xmlns:a16="http://schemas.microsoft.com/office/drawing/2014/main" id="{356568EE-4829-4322-A44A-E40153504D64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" name="Text Box 134">
          <a:extLst>
            <a:ext uri="{FF2B5EF4-FFF2-40B4-BE49-F238E27FC236}">
              <a16:creationId xmlns:a16="http://schemas.microsoft.com/office/drawing/2014/main" id="{03FA9C8D-53E8-4FD9-86D2-FEB69DACBDF6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" name="Text Box 135">
          <a:extLst>
            <a:ext uri="{FF2B5EF4-FFF2-40B4-BE49-F238E27FC236}">
              <a16:creationId xmlns:a16="http://schemas.microsoft.com/office/drawing/2014/main" id="{B5B272D3-A37D-42E1-BDA7-2A8358D06C85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" name="Text Box 136">
          <a:extLst>
            <a:ext uri="{FF2B5EF4-FFF2-40B4-BE49-F238E27FC236}">
              <a16:creationId xmlns:a16="http://schemas.microsoft.com/office/drawing/2014/main" id="{7FB30785-757B-4FB1-99A1-0F8E8BF59D56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" name="Text Box 137">
          <a:extLst>
            <a:ext uri="{FF2B5EF4-FFF2-40B4-BE49-F238E27FC236}">
              <a16:creationId xmlns:a16="http://schemas.microsoft.com/office/drawing/2014/main" id="{19C135C2-9C23-44F9-B24C-61BDA2AEC806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" name="Text Box 138">
          <a:extLst>
            <a:ext uri="{FF2B5EF4-FFF2-40B4-BE49-F238E27FC236}">
              <a16:creationId xmlns:a16="http://schemas.microsoft.com/office/drawing/2014/main" id="{31361584-1606-4E5F-A519-54FCE155B3BC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" name="Text Box 139">
          <a:extLst>
            <a:ext uri="{FF2B5EF4-FFF2-40B4-BE49-F238E27FC236}">
              <a16:creationId xmlns:a16="http://schemas.microsoft.com/office/drawing/2014/main" id="{8832AAE9-46EB-459D-9715-3B840D142435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" name="Text Box 140">
          <a:extLst>
            <a:ext uri="{FF2B5EF4-FFF2-40B4-BE49-F238E27FC236}">
              <a16:creationId xmlns:a16="http://schemas.microsoft.com/office/drawing/2014/main" id="{CBC97A42-ADB1-4C2F-B248-BDEF8E212DC0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" name="Text Box 141">
          <a:extLst>
            <a:ext uri="{FF2B5EF4-FFF2-40B4-BE49-F238E27FC236}">
              <a16:creationId xmlns:a16="http://schemas.microsoft.com/office/drawing/2014/main" id="{D98ED631-3F3F-41AC-AC75-2D23766D6A3D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" name="Text Box 142">
          <a:extLst>
            <a:ext uri="{FF2B5EF4-FFF2-40B4-BE49-F238E27FC236}">
              <a16:creationId xmlns:a16="http://schemas.microsoft.com/office/drawing/2014/main" id="{EDB06F3C-071D-4387-A00C-B732F49BA3C5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" name="Text Box 143">
          <a:extLst>
            <a:ext uri="{FF2B5EF4-FFF2-40B4-BE49-F238E27FC236}">
              <a16:creationId xmlns:a16="http://schemas.microsoft.com/office/drawing/2014/main" id="{0D5E6889-B68A-41F7-A475-02262E8B8AB6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" name="Text Box 144">
          <a:extLst>
            <a:ext uri="{FF2B5EF4-FFF2-40B4-BE49-F238E27FC236}">
              <a16:creationId xmlns:a16="http://schemas.microsoft.com/office/drawing/2014/main" id="{DAC5511E-7D94-4105-ABEB-FAAB3F455ADF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" name="Text Box 145">
          <a:extLst>
            <a:ext uri="{FF2B5EF4-FFF2-40B4-BE49-F238E27FC236}">
              <a16:creationId xmlns:a16="http://schemas.microsoft.com/office/drawing/2014/main" id="{9C1358CA-6C90-4E83-878D-6E5CE6074A97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" name="Text Box 146">
          <a:extLst>
            <a:ext uri="{FF2B5EF4-FFF2-40B4-BE49-F238E27FC236}">
              <a16:creationId xmlns:a16="http://schemas.microsoft.com/office/drawing/2014/main" id="{89D209F2-1A17-46B6-A963-106EA6B60298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" name="Text Box 147">
          <a:extLst>
            <a:ext uri="{FF2B5EF4-FFF2-40B4-BE49-F238E27FC236}">
              <a16:creationId xmlns:a16="http://schemas.microsoft.com/office/drawing/2014/main" id="{EE084310-9814-4955-9447-338B94410055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" name="Text Box 148">
          <a:extLst>
            <a:ext uri="{FF2B5EF4-FFF2-40B4-BE49-F238E27FC236}">
              <a16:creationId xmlns:a16="http://schemas.microsoft.com/office/drawing/2014/main" id="{3911FB3D-9261-4FC4-BE64-A8E73B4C486C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" name="Text Box 149">
          <a:extLst>
            <a:ext uri="{FF2B5EF4-FFF2-40B4-BE49-F238E27FC236}">
              <a16:creationId xmlns:a16="http://schemas.microsoft.com/office/drawing/2014/main" id="{82F4BEB4-4756-4D89-AB91-97138734BDF2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" name="Text Box 150">
          <a:extLst>
            <a:ext uri="{FF2B5EF4-FFF2-40B4-BE49-F238E27FC236}">
              <a16:creationId xmlns:a16="http://schemas.microsoft.com/office/drawing/2014/main" id="{482E7DCD-9575-4F1B-A396-DBF830206190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" name="Text Box 151">
          <a:extLst>
            <a:ext uri="{FF2B5EF4-FFF2-40B4-BE49-F238E27FC236}">
              <a16:creationId xmlns:a16="http://schemas.microsoft.com/office/drawing/2014/main" id="{6C2932C4-C671-4238-844E-9C1946BCBC23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" name="Text Box 152">
          <a:extLst>
            <a:ext uri="{FF2B5EF4-FFF2-40B4-BE49-F238E27FC236}">
              <a16:creationId xmlns:a16="http://schemas.microsoft.com/office/drawing/2014/main" id="{572B4464-08E5-4479-A189-D851C8554344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" name="Text Box 153">
          <a:extLst>
            <a:ext uri="{FF2B5EF4-FFF2-40B4-BE49-F238E27FC236}">
              <a16:creationId xmlns:a16="http://schemas.microsoft.com/office/drawing/2014/main" id="{9A4DCEAF-C9AC-4E2F-BB4C-5A609CFE5CB6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" name="Text Box 154">
          <a:extLst>
            <a:ext uri="{FF2B5EF4-FFF2-40B4-BE49-F238E27FC236}">
              <a16:creationId xmlns:a16="http://schemas.microsoft.com/office/drawing/2014/main" id="{529290E9-1D24-4037-8418-647727CF48EC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" name="Text Box 155">
          <a:extLst>
            <a:ext uri="{FF2B5EF4-FFF2-40B4-BE49-F238E27FC236}">
              <a16:creationId xmlns:a16="http://schemas.microsoft.com/office/drawing/2014/main" id="{67AE96C3-6C65-44B9-8C69-5D0F293B3DA8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" name="Text Box 156">
          <a:extLst>
            <a:ext uri="{FF2B5EF4-FFF2-40B4-BE49-F238E27FC236}">
              <a16:creationId xmlns:a16="http://schemas.microsoft.com/office/drawing/2014/main" id="{7211991A-ED4E-48A9-885A-D86B98C50D78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" name="Text Box 157">
          <a:extLst>
            <a:ext uri="{FF2B5EF4-FFF2-40B4-BE49-F238E27FC236}">
              <a16:creationId xmlns:a16="http://schemas.microsoft.com/office/drawing/2014/main" id="{60F68844-D7F1-4A2C-AC4A-4DDB1A63235B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1" name="Text Box 158">
          <a:extLst>
            <a:ext uri="{FF2B5EF4-FFF2-40B4-BE49-F238E27FC236}">
              <a16:creationId xmlns:a16="http://schemas.microsoft.com/office/drawing/2014/main" id="{F0D61588-00AC-4324-B126-2BB8E4DD5921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2" name="Text Box 159">
          <a:extLst>
            <a:ext uri="{FF2B5EF4-FFF2-40B4-BE49-F238E27FC236}">
              <a16:creationId xmlns:a16="http://schemas.microsoft.com/office/drawing/2014/main" id="{ADA1D8F0-DDCF-4A14-B524-2A6B1623BB3B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3" name="Text Box 160">
          <a:extLst>
            <a:ext uri="{FF2B5EF4-FFF2-40B4-BE49-F238E27FC236}">
              <a16:creationId xmlns:a16="http://schemas.microsoft.com/office/drawing/2014/main" id="{F2D6FA99-A0AB-4591-A58E-39BE91000950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4" name="Text Box 161">
          <a:extLst>
            <a:ext uri="{FF2B5EF4-FFF2-40B4-BE49-F238E27FC236}">
              <a16:creationId xmlns:a16="http://schemas.microsoft.com/office/drawing/2014/main" id="{2CA59D93-40B3-4CA4-AA55-C6EF604B3D7F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5" name="Text Box 162">
          <a:extLst>
            <a:ext uri="{FF2B5EF4-FFF2-40B4-BE49-F238E27FC236}">
              <a16:creationId xmlns:a16="http://schemas.microsoft.com/office/drawing/2014/main" id="{BB2C0B9D-FAB7-4AE6-BDB8-C4D1594F88A2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6" name="Text Box 163">
          <a:extLst>
            <a:ext uri="{FF2B5EF4-FFF2-40B4-BE49-F238E27FC236}">
              <a16:creationId xmlns:a16="http://schemas.microsoft.com/office/drawing/2014/main" id="{24883EFC-2872-4311-840C-EF364C8560F7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7" name="Text Box 164">
          <a:extLst>
            <a:ext uri="{FF2B5EF4-FFF2-40B4-BE49-F238E27FC236}">
              <a16:creationId xmlns:a16="http://schemas.microsoft.com/office/drawing/2014/main" id="{79BAC83E-1698-4BB6-BA15-533BA9C8F2FE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8" name="Text Box 165">
          <a:extLst>
            <a:ext uri="{FF2B5EF4-FFF2-40B4-BE49-F238E27FC236}">
              <a16:creationId xmlns:a16="http://schemas.microsoft.com/office/drawing/2014/main" id="{00B1ECB0-CF96-4E9C-ADCE-9CBBED7EB4CD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9" name="Text Box 166">
          <a:extLst>
            <a:ext uri="{FF2B5EF4-FFF2-40B4-BE49-F238E27FC236}">
              <a16:creationId xmlns:a16="http://schemas.microsoft.com/office/drawing/2014/main" id="{06858582-4722-47AF-A50F-844431CA3156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0" name="Text Box 167">
          <a:extLst>
            <a:ext uri="{FF2B5EF4-FFF2-40B4-BE49-F238E27FC236}">
              <a16:creationId xmlns:a16="http://schemas.microsoft.com/office/drawing/2014/main" id="{13A6E76C-3F00-422D-96C1-EE241ABECA14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1" name="Text Box 168">
          <a:extLst>
            <a:ext uri="{FF2B5EF4-FFF2-40B4-BE49-F238E27FC236}">
              <a16:creationId xmlns:a16="http://schemas.microsoft.com/office/drawing/2014/main" id="{3C36FCA6-2C07-4757-ADE9-117C85E438BB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2" name="Text Box 169">
          <a:extLst>
            <a:ext uri="{FF2B5EF4-FFF2-40B4-BE49-F238E27FC236}">
              <a16:creationId xmlns:a16="http://schemas.microsoft.com/office/drawing/2014/main" id="{DEDF58A8-2EFA-4401-AFF9-849081A40952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3" name="Text Box 170">
          <a:extLst>
            <a:ext uri="{FF2B5EF4-FFF2-40B4-BE49-F238E27FC236}">
              <a16:creationId xmlns:a16="http://schemas.microsoft.com/office/drawing/2014/main" id="{E1EF15A0-68E6-4EC5-A859-2907F28EC8D6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4" name="Text Box 171">
          <a:extLst>
            <a:ext uri="{FF2B5EF4-FFF2-40B4-BE49-F238E27FC236}">
              <a16:creationId xmlns:a16="http://schemas.microsoft.com/office/drawing/2014/main" id="{0A73C919-B3BB-442A-9B49-491F66C65AE5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5" name="Text Box 172">
          <a:extLst>
            <a:ext uri="{FF2B5EF4-FFF2-40B4-BE49-F238E27FC236}">
              <a16:creationId xmlns:a16="http://schemas.microsoft.com/office/drawing/2014/main" id="{F43158AF-98A3-4B17-8659-701D63D87D7B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6" name="Text Box 173">
          <a:extLst>
            <a:ext uri="{FF2B5EF4-FFF2-40B4-BE49-F238E27FC236}">
              <a16:creationId xmlns:a16="http://schemas.microsoft.com/office/drawing/2014/main" id="{D43DDCA7-D21D-4459-921D-4DB3250E9A01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7" name="Text Box 174">
          <a:extLst>
            <a:ext uri="{FF2B5EF4-FFF2-40B4-BE49-F238E27FC236}">
              <a16:creationId xmlns:a16="http://schemas.microsoft.com/office/drawing/2014/main" id="{923EB57E-5249-488F-A106-4B03B00530C7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8" name="Text Box 175">
          <a:extLst>
            <a:ext uri="{FF2B5EF4-FFF2-40B4-BE49-F238E27FC236}">
              <a16:creationId xmlns:a16="http://schemas.microsoft.com/office/drawing/2014/main" id="{9D624516-2E4B-4C3A-B221-78792BE57AFF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9" name="Text Box 176">
          <a:extLst>
            <a:ext uri="{FF2B5EF4-FFF2-40B4-BE49-F238E27FC236}">
              <a16:creationId xmlns:a16="http://schemas.microsoft.com/office/drawing/2014/main" id="{7B21D5FD-9F52-49ED-9FD4-97451F42BE5D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0" name="Text Box 177">
          <a:extLst>
            <a:ext uri="{FF2B5EF4-FFF2-40B4-BE49-F238E27FC236}">
              <a16:creationId xmlns:a16="http://schemas.microsoft.com/office/drawing/2014/main" id="{8CBBAC46-3547-41DF-A5B8-A5837B8E4129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1" name="Text Box 178">
          <a:extLst>
            <a:ext uri="{FF2B5EF4-FFF2-40B4-BE49-F238E27FC236}">
              <a16:creationId xmlns:a16="http://schemas.microsoft.com/office/drawing/2014/main" id="{42DA16C5-65D0-42CA-9F5F-8E49D4EE5ABB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2" name="Text Box 179">
          <a:extLst>
            <a:ext uri="{FF2B5EF4-FFF2-40B4-BE49-F238E27FC236}">
              <a16:creationId xmlns:a16="http://schemas.microsoft.com/office/drawing/2014/main" id="{394061AA-A5D5-4F2A-9092-84B0691C3CC9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3" name="Text Box 180">
          <a:extLst>
            <a:ext uri="{FF2B5EF4-FFF2-40B4-BE49-F238E27FC236}">
              <a16:creationId xmlns:a16="http://schemas.microsoft.com/office/drawing/2014/main" id="{F523A1DD-774C-446E-97A6-DF064065F4F2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4" name="Text Box 181">
          <a:extLst>
            <a:ext uri="{FF2B5EF4-FFF2-40B4-BE49-F238E27FC236}">
              <a16:creationId xmlns:a16="http://schemas.microsoft.com/office/drawing/2014/main" id="{9F7A5892-7ACB-4741-9F9C-465AA10B6386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5" name="Text Box 182">
          <a:extLst>
            <a:ext uri="{FF2B5EF4-FFF2-40B4-BE49-F238E27FC236}">
              <a16:creationId xmlns:a16="http://schemas.microsoft.com/office/drawing/2014/main" id="{85933BD7-FEAF-4824-92FA-C2BCB05017B1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6" name="Text Box 183">
          <a:extLst>
            <a:ext uri="{FF2B5EF4-FFF2-40B4-BE49-F238E27FC236}">
              <a16:creationId xmlns:a16="http://schemas.microsoft.com/office/drawing/2014/main" id="{9DF6A33B-A432-4077-8BF2-36977D9BAF83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7" name="Text Box 184">
          <a:extLst>
            <a:ext uri="{FF2B5EF4-FFF2-40B4-BE49-F238E27FC236}">
              <a16:creationId xmlns:a16="http://schemas.microsoft.com/office/drawing/2014/main" id="{FB302829-B883-4DAC-9218-DF5AF20CC6CB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8" name="Text Box 185">
          <a:extLst>
            <a:ext uri="{FF2B5EF4-FFF2-40B4-BE49-F238E27FC236}">
              <a16:creationId xmlns:a16="http://schemas.microsoft.com/office/drawing/2014/main" id="{7DF74E37-D9D9-43F4-8A06-07DA2E9A6D70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9" name="Text Box 186">
          <a:extLst>
            <a:ext uri="{FF2B5EF4-FFF2-40B4-BE49-F238E27FC236}">
              <a16:creationId xmlns:a16="http://schemas.microsoft.com/office/drawing/2014/main" id="{2617ADE2-0545-43FC-93B1-2E0A0ED5A3B2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0" name="Text Box 187">
          <a:extLst>
            <a:ext uri="{FF2B5EF4-FFF2-40B4-BE49-F238E27FC236}">
              <a16:creationId xmlns:a16="http://schemas.microsoft.com/office/drawing/2014/main" id="{FF183B6D-14B1-4784-8164-48BF3FF1F482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1" name="Text Box 188">
          <a:extLst>
            <a:ext uri="{FF2B5EF4-FFF2-40B4-BE49-F238E27FC236}">
              <a16:creationId xmlns:a16="http://schemas.microsoft.com/office/drawing/2014/main" id="{45E56BA3-3459-4DBE-B6A1-60DD667A5214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2" name="Text Box 189">
          <a:extLst>
            <a:ext uri="{FF2B5EF4-FFF2-40B4-BE49-F238E27FC236}">
              <a16:creationId xmlns:a16="http://schemas.microsoft.com/office/drawing/2014/main" id="{4C393EAE-274B-4672-8E85-41730FB8066C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3" name="Text Box 190">
          <a:extLst>
            <a:ext uri="{FF2B5EF4-FFF2-40B4-BE49-F238E27FC236}">
              <a16:creationId xmlns:a16="http://schemas.microsoft.com/office/drawing/2014/main" id="{CDD1706D-9978-4622-9DFC-CE66E6CDAFC9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4" name="Text Box 191">
          <a:extLst>
            <a:ext uri="{FF2B5EF4-FFF2-40B4-BE49-F238E27FC236}">
              <a16:creationId xmlns:a16="http://schemas.microsoft.com/office/drawing/2014/main" id="{C6234418-F2A8-4A6E-B15C-66F28DEFA44C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5" name="Text Box 192">
          <a:extLst>
            <a:ext uri="{FF2B5EF4-FFF2-40B4-BE49-F238E27FC236}">
              <a16:creationId xmlns:a16="http://schemas.microsoft.com/office/drawing/2014/main" id="{9CB252ED-4E4A-49D7-8CA1-0ED18DF8F9A8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6" name="Text Box 193">
          <a:extLst>
            <a:ext uri="{FF2B5EF4-FFF2-40B4-BE49-F238E27FC236}">
              <a16:creationId xmlns:a16="http://schemas.microsoft.com/office/drawing/2014/main" id="{0E5B300B-3A54-4306-9C80-319178D73688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7" name="Text Box 194">
          <a:extLst>
            <a:ext uri="{FF2B5EF4-FFF2-40B4-BE49-F238E27FC236}">
              <a16:creationId xmlns:a16="http://schemas.microsoft.com/office/drawing/2014/main" id="{7782EEC1-3A76-4C86-9BB4-B86DC625FEB6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8" name="Text Box 195">
          <a:extLst>
            <a:ext uri="{FF2B5EF4-FFF2-40B4-BE49-F238E27FC236}">
              <a16:creationId xmlns:a16="http://schemas.microsoft.com/office/drawing/2014/main" id="{B4448647-5B86-493C-8FD7-BEB4E1B9AAD6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9" name="Text Box 196">
          <a:extLst>
            <a:ext uri="{FF2B5EF4-FFF2-40B4-BE49-F238E27FC236}">
              <a16:creationId xmlns:a16="http://schemas.microsoft.com/office/drawing/2014/main" id="{015F6835-E139-4798-A51B-D1EF0ACAC3C2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0" name="Text Box 197">
          <a:extLst>
            <a:ext uri="{FF2B5EF4-FFF2-40B4-BE49-F238E27FC236}">
              <a16:creationId xmlns:a16="http://schemas.microsoft.com/office/drawing/2014/main" id="{06BFBC18-A5B9-479A-B1E2-12CDD408465B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1" name="Text Box 198">
          <a:extLst>
            <a:ext uri="{FF2B5EF4-FFF2-40B4-BE49-F238E27FC236}">
              <a16:creationId xmlns:a16="http://schemas.microsoft.com/office/drawing/2014/main" id="{829F11A8-6211-4D0E-AF19-32D41A281C05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2" name="Text Box 199">
          <a:extLst>
            <a:ext uri="{FF2B5EF4-FFF2-40B4-BE49-F238E27FC236}">
              <a16:creationId xmlns:a16="http://schemas.microsoft.com/office/drawing/2014/main" id="{07C90903-3213-45A7-836C-EC7531AA5E35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3" name="Text Box 200">
          <a:extLst>
            <a:ext uri="{FF2B5EF4-FFF2-40B4-BE49-F238E27FC236}">
              <a16:creationId xmlns:a16="http://schemas.microsoft.com/office/drawing/2014/main" id="{9F0A3A22-7EDE-40EC-8C6F-94D47C23C82B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4" name="Text Box 201">
          <a:extLst>
            <a:ext uri="{FF2B5EF4-FFF2-40B4-BE49-F238E27FC236}">
              <a16:creationId xmlns:a16="http://schemas.microsoft.com/office/drawing/2014/main" id="{60459497-2D0E-4467-817C-500B1A9BE7B1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5" name="Text Box 202">
          <a:extLst>
            <a:ext uri="{FF2B5EF4-FFF2-40B4-BE49-F238E27FC236}">
              <a16:creationId xmlns:a16="http://schemas.microsoft.com/office/drawing/2014/main" id="{FDB2BBBB-F972-497D-BF2F-45B68D8AE87E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6" name="Text Box 203">
          <a:extLst>
            <a:ext uri="{FF2B5EF4-FFF2-40B4-BE49-F238E27FC236}">
              <a16:creationId xmlns:a16="http://schemas.microsoft.com/office/drawing/2014/main" id="{E766BC82-AFAA-479D-AC11-EE3E8EA4A4BA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7" name="Text Box 204">
          <a:extLst>
            <a:ext uri="{FF2B5EF4-FFF2-40B4-BE49-F238E27FC236}">
              <a16:creationId xmlns:a16="http://schemas.microsoft.com/office/drawing/2014/main" id="{E90DC0C2-CD3B-49EF-8196-B7555BA00B51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8" name="Text Box 205">
          <a:extLst>
            <a:ext uri="{FF2B5EF4-FFF2-40B4-BE49-F238E27FC236}">
              <a16:creationId xmlns:a16="http://schemas.microsoft.com/office/drawing/2014/main" id="{40CFDE26-323D-4574-8B01-D709112A1658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9" name="Text Box 206">
          <a:extLst>
            <a:ext uri="{FF2B5EF4-FFF2-40B4-BE49-F238E27FC236}">
              <a16:creationId xmlns:a16="http://schemas.microsoft.com/office/drawing/2014/main" id="{976BCD5B-9B1C-40F0-BDAE-2853A56EEF9B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10" name="Text Box 207">
          <a:extLst>
            <a:ext uri="{FF2B5EF4-FFF2-40B4-BE49-F238E27FC236}">
              <a16:creationId xmlns:a16="http://schemas.microsoft.com/office/drawing/2014/main" id="{41D56366-80DA-4047-9AED-06D93AE31150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11" name="Text Box 208">
          <a:extLst>
            <a:ext uri="{FF2B5EF4-FFF2-40B4-BE49-F238E27FC236}">
              <a16:creationId xmlns:a16="http://schemas.microsoft.com/office/drawing/2014/main" id="{5879BEE5-6252-4934-B7E6-477CC949CB91}"/>
            </a:ext>
          </a:extLst>
        </xdr:cNvPr>
        <xdr:cNvSpPr txBox="1">
          <a:spLocks noChangeArrowheads="1"/>
        </xdr:cNvSpPr>
      </xdr:nvSpPr>
      <xdr:spPr bwMode="auto">
        <a:xfrm>
          <a:off x="35528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2" name="Text Box 209">
          <a:extLst>
            <a:ext uri="{FF2B5EF4-FFF2-40B4-BE49-F238E27FC236}">
              <a16:creationId xmlns:a16="http://schemas.microsoft.com/office/drawing/2014/main" id="{E32E85FC-B84E-42A2-A49B-7E3D12503A5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3" name="Text Box 210">
          <a:extLst>
            <a:ext uri="{FF2B5EF4-FFF2-40B4-BE49-F238E27FC236}">
              <a16:creationId xmlns:a16="http://schemas.microsoft.com/office/drawing/2014/main" id="{38BD9C2C-C803-4BFA-BA7C-F2A55EE5C1D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4" name="Text Box 211">
          <a:extLst>
            <a:ext uri="{FF2B5EF4-FFF2-40B4-BE49-F238E27FC236}">
              <a16:creationId xmlns:a16="http://schemas.microsoft.com/office/drawing/2014/main" id="{48CD1570-010E-47CC-89D7-21AE7099C882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5" name="Text Box 212">
          <a:extLst>
            <a:ext uri="{FF2B5EF4-FFF2-40B4-BE49-F238E27FC236}">
              <a16:creationId xmlns:a16="http://schemas.microsoft.com/office/drawing/2014/main" id="{7756F3D0-EA17-47F1-BAF6-971E8D6E305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6" name="Text Box 213">
          <a:extLst>
            <a:ext uri="{FF2B5EF4-FFF2-40B4-BE49-F238E27FC236}">
              <a16:creationId xmlns:a16="http://schemas.microsoft.com/office/drawing/2014/main" id="{A75CFAE3-3C6A-4C7F-B519-E8A1685652C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7" name="Text Box 214">
          <a:extLst>
            <a:ext uri="{FF2B5EF4-FFF2-40B4-BE49-F238E27FC236}">
              <a16:creationId xmlns:a16="http://schemas.microsoft.com/office/drawing/2014/main" id="{52BB3D66-E836-443E-996C-3A9E4E4F1A5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8" name="Text Box 215">
          <a:extLst>
            <a:ext uri="{FF2B5EF4-FFF2-40B4-BE49-F238E27FC236}">
              <a16:creationId xmlns:a16="http://schemas.microsoft.com/office/drawing/2014/main" id="{C6818E27-B9EF-4BC9-AB03-7C0048B57FF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9" name="Text Box 216">
          <a:extLst>
            <a:ext uri="{FF2B5EF4-FFF2-40B4-BE49-F238E27FC236}">
              <a16:creationId xmlns:a16="http://schemas.microsoft.com/office/drawing/2014/main" id="{82053523-5F41-43EB-B0DB-1A9ED83D024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0" name="Text Box 217">
          <a:extLst>
            <a:ext uri="{FF2B5EF4-FFF2-40B4-BE49-F238E27FC236}">
              <a16:creationId xmlns:a16="http://schemas.microsoft.com/office/drawing/2014/main" id="{31D21EEB-5117-4B01-A087-F2312831CB6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1" name="Text Box 218">
          <a:extLst>
            <a:ext uri="{FF2B5EF4-FFF2-40B4-BE49-F238E27FC236}">
              <a16:creationId xmlns:a16="http://schemas.microsoft.com/office/drawing/2014/main" id="{E482488E-AD99-4046-8E2F-D2226C2EFB2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2" name="Text Box 219">
          <a:extLst>
            <a:ext uri="{FF2B5EF4-FFF2-40B4-BE49-F238E27FC236}">
              <a16:creationId xmlns:a16="http://schemas.microsoft.com/office/drawing/2014/main" id="{C8E00A73-7FB9-42B8-B155-00561A25DE89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3" name="Text Box 220">
          <a:extLst>
            <a:ext uri="{FF2B5EF4-FFF2-40B4-BE49-F238E27FC236}">
              <a16:creationId xmlns:a16="http://schemas.microsoft.com/office/drawing/2014/main" id="{86AB2993-B3F6-4A77-A803-3D6941A5128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4" name="Text Box 221">
          <a:extLst>
            <a:ext uri="{FF2B5EF4-FFF2-40B4-BE49-F238E27FC236}">
              <a16:creationId xmlns:a16="http://schemas.microsoft.com/office/drawing/2014/main" id="{C99F7056-10E6-4372-9E4C-18FFFEBF36E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5" name="Text Box 222">
          <a:extLst>
            <a:ext uri="{FF2B5EF4-FFF2-40B4-BE49-F238E27FC236}">
              <a16:creationId xmlns:a16="http://schemas.microsoft.com/office/drawing/2014/main" id="{0DB7A1E5-B9AF-4D0B-AFE4-A1C5266D942E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6" name="Text Box 223">
          <a:extLst>
            <a:ext uri="{FF2B5EF4-FFF2-40B4-BE49-F238E27FC236}">
              <a16:creationId xmlns:a16="http://schemas.microsoft.com/office/drawing/2014/main" id="{A41F0829-AA59-4944-8FD3-C9E5CFE55B0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7" name="Text Box 224">
          <a:extLst>
            <a:ext uri="{FF2B5EF4-FFF2-40B4-BE49-F238E27FC236}">
              <a16:creationId xmlns:a16="http://schemas.microsoft.com/office/drawing/2014/main" id="{E30F42E9-509F-44A3-BB3B-97DD3A9BE722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8" name="Text Box 225">
          <a:extLst>
            <a:ext uri="{FF2B5EF4-FFF2-40B4-BE49-F238E27FC236}">
              <a16:creationId xmlns:a16="http://schemas.microsoft.com/office/drawing/2014/main" id="{275F2118-9E22-4DD2-9FF5-9F18FC84859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9" name="Text Box 226">
          <a:extLst>
            <a:ext uri="{FF2B5EF4-FFF2-40B4-BE49-F238E27FC236}">
              <a16:creationId xmlns:a16="http://schemas.microsoft.com/office/drawing/2014/main" id="{0CFF274E-FB0A-4447-AB98-7981548ED9A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0" name="Text Box 227">
          <a:extLst>
            <a:ext uri="{FF2B5EF4-FFF2-40B4-BE49-F238E27FC236}">
              <a16:creationId xmlns:a16="http://schemas.microsoft.com/office/drawing/2014/main" id="{8B26B7C5-6772-49AF-B1F1-A20746F3F8DD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1" name="Text Box 228">
          <a:extLst>
            <a:ext uri="{FF2B5EF4-FFF2-40B4-BE49-F238E27FC236}">
              <a16:creationId xmlns:a16="http://schemas.microsoft.com/office/drawing/2014/main" id="{C4D5CA86-899A-4105-BF13-7339B89210D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2" name="Text Box 229">
          <a:extLst>
            <a:ext uri="{FF2B5EF4-FFF2-40B4-BE49-F238E27FC236}">
              <a16:creationId xmlns:a16="http://schemas.microsoft.com/office/drawing/2014/main" id="{35E5E7C6-225F-4C2D-87A8-DFB164CB4543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3" name="Text Box 230">
          <a:extLst>
            <a:ext uri="{FF2B5EF4-FFF2-40B4-BE49-F238E27FC236}">
              <a16:creationId xmlns:a16="http://schemas.microsoft.com/office/drawing/2014/main" id="{8371DA2C-B113-42B8-A05D-C57A6DB53C4E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4" name="Text Box 231">
          <a:extLst>
            <a:ext uri="{FF2B5EF4-FFF2-40B4-BE49-F238E27FC236}">
              <a16:creationId xmlns:a16="http://schemas.microsoft.com/office/drawing/2014/main" id="{C383695B-11E7-4B6C-832F-03B5FED33DE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5" name="Text Box 232">
          <a:extLst>
            <a:ext uri="{FF2B5EF4-FFF2-40B4-BE49-F238E27FC236}">
              <a16:creationId xmlns:a16="http://schemas.microsoft.com/office/drawing/2014/main" id="{5B9AAFE8-E867-452E-A4E1-1CFF8588134E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6" name="Text Box 233">
          <a:extLst>
            <a:ext uri="{FF2B5EF4-FFF2-40B4-BE49-F238E27FC236}">
              <a16:creationId xmlns:a16="http://schemas.microsoft.com/office/drawing/2014/main" id="{C234CB7F-FDBA-46BD-8ADF-98E2573AD6ED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7" name="Text Box 234">
          <a:extLst>
            <a:ext uri="{FF2B5EF4-FFF2-40B4-BE49-F238E27FC236}">
              <a16:creationId xmlns:a16="http://schemas.microsoft.com/office/drawing/2014/main" id="{42808BAF-6B3A-4F7D-B726-F9BEE8F726F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8" name="Text Box 235">
          <a:extLst>
            <a:ext uri="{FF2B5EF4-FFF2-40B4-BE49-F238E27FC236}">
              <a16:creationId xmlns:a16="http://schemas.microsoft.com/office/drawing/2014/main" id="{5E3EF193-C597-44E3-A2A7-0B7FC949364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9" name="Text Box 236">
          <a:extLst>
            <a:ext uri="{FF2B5EF4-FFF2-40B4-BE49-F238E27FC236}">
              <a16:creationId xmlns:a16="http://schemas.microsoft.com/office/drawing/2014/main" id="{98DDA7CD-3911-460B-BDDC-BB912B0DA113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0" name="Text Box 237">
          <a:extLst>
            <a:ext uri="{FF2B5EF4-FFF2-40B4-BE49-F238E27FC236}">
              <a16:creationId xmlns:a16="http://schemas.microsoft.com/office/drawing/2014/main" id="{9DEBAB16-9BA3-494F-BB46-9F2DBB0C2D4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1" name="Text Box 238">
          <a:extLst>
            <a:ext uri="{FF2B5EF4-FFF2-40B4-BE49-F238E27FC236}">
              <a16:creationId xmlns:a16="http://schemas.microsoft.com/office/drawing/2014/main" id="{687887FE-B0A6-4B7C-A13F-5848A877C98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2" name="Text Box 239">
          <a:extLst>
            <a:ext uri="{FF2B5EF4-FFF2-40B4-BE49-F238E27FC236}">
              <a16:creationId xmlns:a16="http://schemas.microsoft.com/office/drawing/2014/main" id="{E2B544AA-95B4-44C9-953B-49A85955C2F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3" name="Text Box 240">
          <a:extLst>
            <a:ext uri="{FF2B5EF4-FFF2-40B4-BE49-F238E27FC236}">
              <a16:creationId xmlns:a16="http://schemas.microsoft.com/office/drawing/2014/main" id="{858FDE4E-D491-4F75-8719-A9B8B94F3B2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4" name="Text Box 241">
          <a:extLst>
            <a:ext uri="{FF2B5EF4-FFF2-40B4-BE49-F238E27FC236}">
              <a16:creationId xmlns:a16="http://schemas.microsoft.com/office/drawing/2014/main" id="{3CE3CCF3-348D-4427-ADF2-195507A0399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5" name="Text Box 242">
          <a:extLst>
            <a:ext uri="{FF2B5EF4-FFF2-40B4-BE49-F238E27FC236}">
              <a16:creationId xmlns:a16="http://schemas.microsoft.com/office/drawing/2014/main" id="{7E5C1FDD-FC20-41DE-80C0-BF90DC2F5CE9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6" name="Text Box 243">
          <a:extLst>
            <a:ext uri="{FF2B5EF4-FFF2-40B4-BE49-F238E27FC236}">
              <a16:creationId xmlns:a16="http://schemas.microsoft.com/office/drawing/2014/main" id="{40EB61F0-E603-4963-9BFD-77077BA3949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7" name="Text Box 244">
          <a:extLst>
            <a:ext uri="{FF2B5EF4-FFF2-40B4-BE49-F238E27FC236}">
              <a16:creationId xmlns:a16="http://schemas.microsoft.com/office/drawing/2014/main" id="{D08DFCD9-3E10-408B-A58B-F122A5467FB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8" name="Text Box 245">
          <a:extLst>
            <a:ext uri="{FF2B5EF4-FFF2-40B4-BE49-F238E27FC236}">
              <a16:creationId xmlns:a16="http://schemas.microsoft.com/office/drawing/2014/main" id="{5487CE12-D270-4AF2-B70F-C234527198A9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9" name="Text Box 246">
          <a:extLst>
            <a:ext uri="{FF2B5EF4-FFF2-40B4-BE49-F238E27FC236}">
              <a16:creationId xmlns:a16="http://schemas.microsoft.com/office/drawing/2014/main" id="{228DBC5A-50A0-45F1-B408-9A738BCA118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0" name="Text Box 247">
          <a:extLst>
            <a:ext uri="{FF2B5EF4-FFF2-40B4-BE49-F238E27FC236}">
              <a16:creationId xmlns:a16="http://schemas.microsoft.com/office/drawing/2014/main" id="{6342C417-81C3-4DC7-8939-AB086229CA7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1" name="Text Box 248">
          <a:extLst>
            <a:ext uri="{FF2B5EF4-FFF2-40B4-BE49-F238E27FC236}">
              <a16:creationId xmlns:a16="http://schemas.microsoft.com/office/drawing/2014/main" id="{2F102BC3-52EA-4D96-871C-B990DD1761E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2" name="Text Box 249">
          <a:extLst>
            <a:ext uri="{FF2B5EF4-FFF2-40B4-BE49-F238E27FC236}">
              <a16:creationId xmlns:a16="http://schemas.microsoft.com/office/drawing/2014/main" id="{32FE7820-1853-4FAE-9653-C50060D1BDC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3" name="Text Box 250">
          <a:extLst>
            <a:ext uri="{FF2B5EF4-FFF2-40B4-BE49-F238E27FC236}">
              <a16:creationId xmlns:a16="http://schemas.microsoft.com/office/drawing/2014/main" id="{47778E55-C891-463C-81B7-187DF0F0885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4" name="Text Box 251">
          <a:extLst>
            <a:ext uri="{FF2B5EF4-FFF2-40B4-BE49-F238E27FC236}">
              <a16:creationId xmlns:a16="http://schemas.microsoft.com/office/drawing/2014/main" id="{4C038A75-7B6D-4004-822F-9E703582A573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5" name="Text Box 252">
          <a:extLst>
            <a:ext uri="{FF2B5EF4-FFF2-40B4-BE49-F238E27FC236}">
              <a16:creationId xmlns:a16="http://schemas.microsoft.com/office/drawing/2014/main" id="{18EDD1B0-B600-4234-BD4C-837AD232922D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6" name="Text Box 253">
          <a:extLst>
            <a:ext uri="{FF2B5EF4-FFF2-40B4-BE49-F238E27FC236}">
              <a16:creationId xmlns:a16="http://schemas.microsoft.com/office/drawing/2014/main" id="{BBA9B8F6-1F10-4747-A0E9-0376D838A0E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7" name="Text Box 254">
          <a:extLst>
            <a:ext uri="{FF2B5EF4-FFF2-40B4-BE49-F238E27FC236}">
              <a16:creationId xmlns:a16="http://schemas.microsoft.com/office/drawing/2014/main" id="{CBCEBCE7-F625-44A3-894F-06437ACB48BE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8" name="Text Box 255">
          <a:extLst>
            <a:ext uri="{FF2B5EF4-FFF2-40B4-BE49-F238E27FC236}">
              <a16:creationId xmlns:a16="http://schemas.microsoft.com/office/drawing/2014/main" id="{8F5CCD46-4963-4237-9328-24B78FE0EA3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9" name="Text Box 256">
          <a:extLst>
            <a:ext uri="{FF2B5EF4-FFF2-40B4-BE49-F238E27FC236}">
              <a16:creationId xmlns:a16="http://schemas.microsoft.com/office/drawing/2014/main" id="{B5BD94E4-B833-4D38-9A18-07171EF13CF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0" name="Text Box 257">
          <a:extLst>
            <a:ext uri="{FF2B5EF4-FFF2-40B4-BE49-F238E27FC236}">
              <a16:creationId xmlns:a16="http://schemas.microsoft.com/office/drawing/2014/main" id="{CFFE849D-A903-4F93-91F2-689DEED4A4B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1" name="Text Box 258">
          <a:extLst>
            <a:ext uri="{FF2B5EF4-FFF2-40B4-BE49-F238E27FC236}">
              <a16:creationId xmlns:a16="http://schemas.microsoft.com/office/drawing/2014/main" id="{40A018D7-DA71-41A9-9146-4DF23B52357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2" name="Text Box 259">
          <a:extLst>
            <a:ext uri="{FF2B5EF4-FFF2-40B4-BE49-F238E27FC236}">
              <a16:creationId xmlns:a16="http://schemas.microsoft.com/office/drawing/2014/main" id="{3B0DFC10-E422-4CA3-B4FB-BCE9F6B41DB3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3" name="Text Box 260">
          <a:extLst>
            <a:ext uri="{FF2B5EF4-FFF2-40B4-BE49-F238E27FC236}">
              <a16:creationId xmlns:a16="http://schemas.microsoft.com/office/drawing/2014/main" id="{726FA6C7-A7B4-4D54-AA21-E793F48C2BA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4" name="Text Box 261">
          <a:extLst>
            <a:ext uri="{FF2B5EF4-FFF2-40B4-BE49-F238E27FC236}">
              <a16:creationId xmlns:a16="http://schemas.microsoft.com/office/drawing/2014/main" id="{60C25ED5-B3D5-4A87-BB9E-50CF69CC4D6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5" name="Text Box 262">
          <a:extLst>
            <a:ext uri="{FF2B5EF4-FFF2-40B4-BE49-F238E27FC236}">
              <a16:creationId xmlns:a16="http://schemas.microsoft.com/office/drawing/2014/main" id="{26114BB6-B2B3-4947-8664-9EA3F252B703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6" name="Text Box 263">
          <a:extLst>
            <a:ext uri="{FF2B5EF4-FFF2-40B4-BE49-F238E27FC236}">
              <a16:creationId xmlns:a16="http://schemas.microsoft.com/office/drawing/2014/main" id="{E4121088-C62E-47DE-B81A-323C4F2D851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7" name="Text Box 264">
          <a:extLst>
            <a:ext uri="{FF2B5EF4-FFF2-40B4-BE49-F238E27FC236}">
              <a16:creationId xmlns:a16="http://schemas.microsoft.com/office/drawing/2014/main" id="{3085A362-8262-45BA-9D1F-B7DBBBC8933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8" name="Text Box 265">
          <a:extLst>
            <a:ext uri="{FF2B5EF4-FFF2-40B4-BE49-F238E27FC236}">
              <a16:creationId xmlns:a16="http://schemas.microsoft.com/office/drawing/2014/main" id="{6C9B6ABF-0151-4418-97DB-8E9E7F10FBB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9" name="Text Box 266">
          <a:extLst>
            <a:ext uri="{FF2B5EF4-FFF2-40B4-BE49-F238E27FC236}">
              <a16:creationId xmlns:a16="http://schemas.microsoft.com/office/drawing/2014/main" id="{3B279A41-4F5E-48CC-A515-5DFB940F66B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0" name="Text Box 267">
          <a:extLst>
            <a:ext uri="{FF2B5EF4-FFF2-40B4-BE49-F238E27FC236}">
              <a16:creationId xmlns:a16="http://schemas.microsoft.com/office/drawing/2014/main" id="{D05430EC-C827-4425-B8B4-6AC29716DB7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1" name="Text Box 268">
          <a:extLst>
            <a:ext uri="{FF2B5EF4-FFF2-40B4-BE49-F238E27FC236}">
              <a16:creationId xmlns:a16="http://schemas.microsoft.com/office/drawing/2014/main" id="{983EE4E9-E244-4DD0-8BBD-7CF23FA2DD8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2" name="Text Box 269">
          <a:extLst>
            <a:ext uri="{FF2B5EF4-FFF2-40B4-BE49-F238E27FC236}">
              <a16:creationId xmlns:a16="http://schemas.microsoft.com/office/drawing/2014/main" id="{DB0350AD-B899-4856-AD49-482DB4610C3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3" name="Text Box 270">
          <a:extLst>
            <a:ext uri="{FF2B5EF4-FFF2-40B4-BE49-F238E27FC236}">
              <a16:creationId xmlns:a16="http://schemas.microsoft.com/office/drawing/2014/main" id="{90166AD8-23F0-4097-B250-1026022D17A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4" name="Text Box 271">
          <a:extLst>
            <a:ext uri="{FF2B5EF4-FFF2-40B4-BE49-F238E27FC236}">
              <a16:creationId xmlns:a16="http://schemas.microsoft.com/office/drawing/2014/main" id="{C5DB2A16-A456-43C7-BD47-E957F02F677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5" name="Text Box 272">
          <a:extLst>
            <a:ext uri="{FF2B5EF4-FFF2-40B4-BE49-F238E27FC236}">
              <a16:creationId xmlns:a16="http://schemas.microsoft.com/office/drawing/2014/main" id="{FC6FEEFD-6534-4C76-A1E4-C9DF5050944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6" name="Text Box 273">
          <a:extLst>
            <a:ext uri="{FF2B5EF4-FFF2-40B4-BE49-F238E27FC236}">
              <a16:creationId xmlns:a16="http://schemas.microsoft.com/office/drawing/2014/main" id="{9044B2F9-7F7E-4A8E-952B-ADEA74ADBFB2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7" name="Text Box 274">
          <a:extLst>
            <a:ext uri="{FF2B5EF4-FFF2-40B4-BE49-F238E27FC236}">
              <a16:creationId xmlns:a16="http://schemas.microsoft.com/office/drawing/2014/main" id="{E0F20547-062B-4E7F-8ED6-3FE32D789BA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8" name="Text Box 275">
          <a:extLst>
            <a:ext uri="{FF2B5EF4-FFF2-40B4-BE49-F238E27FC236}">
              <a16:creationId xmlns:a16="http://schemas.microsoft.com/office/drawing/2014/main" id="{2B7283C9-9B90-4100-BE9F-164AD9EADD4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9" name="Text Box 276">
          <a:extLst>
            <a:ext uri="{FF2B5EF4-FFF2-40B4-BE49-F238E27FC236}">
              <a16:creationId xmlns:a16="http://schemas.microsoft.com/office/drawing/2014/main" id="{41913465-38CE-453A-8592-73875949244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0" name="Text Box 277">
          <a:extLst>
            <a:ext uri="{FF2B5EF4-FFF2-40B4-BE49-F238E27FC236}">
              <a16:creationId xmlns:a16="http://schemas.microsoft.com/office/drawing/2014/main" id="{98BD7E84-8916-4703-BBBB-3C03F700E76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1" name="Text Box 278">
          <a:extLst>
            <a:ext uri="{FF2B5EF4-FFF2-40B4-BE49-F238E27FC236}">
              <a16:creationId xmlns:a16="http://schemas.microsoft.com/office/drawing/2014/main" id="{6AC601C8-58D1-4E1A-A8EB-94DEFE33732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2" name="Text Box 279">
          <a:extLst>
            <a:ext uri="{FF2B5EF4-FFF2-40B4-BE49-F238E27FC236}">
              <a16:creationId xmlns:a16="http://schemas.microsoft.com/office/drawing/2014/main" id="{449E2278-39F8-42FF-8F6F-E5D2C95E0BD3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3" name="Text Box 280">
          <a:extLst>
            <a:ext uri="{FF2B5EF4-FFF2-40B4-BE49-F238E27FC236}">
              <a16:creationId xmlns:a16="http://schemas.microsoft.com/office/drawing/2014/main" id="{143C6C41-D830-44C9-9D04-C915407B58A9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4" name="Text Box 281">
          <a:extLst>
            <a:ext uri="{FF2B5EF4-FFF2-40B4-BE49-F238E27FC236}">
              <a16:creationId xmlns:a16="http://schemas.microsoft.com/office/drawing/2014/main" id="{5CB781D8-25F3-4556-99D4-0208DECF0B2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5" name="Text Box 282">
          <a:extLst>
            <a:ext uri="{FF2B5EF4-FFF2-40B4-BE49-F238E27FC236}">
              <a16:creationId xmlns:a16="http://schemas.microsoft.com/office/drawing/2014/main" id="{9116A9FF-E090-463B-A98C-EEB8790422D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6" name="Text Box 283">
          <a:extLst>
            <a:ext uri="{FF2B5EF4-FFF2-40B4-BE49-F238E27FC236}">
              <a16:creationId xmlns:a16="http://schemas.microsoft.com/office/drawing/2014/main" id="{81E506E0-D9FC-4F17-BABB-970845E20512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7" name="Text Box 284">
          <a:extLst>
            <a:ext uri="{FF2B5EF4-FFF2-40B4-BE49-F238E27FC236}">
              <a16:creationId xmlns:a16="http://schemas.microsoft.com/office/drawing/2014/main" id="{3DD12893-2D5C-42D5-AAFF-4567DC650B9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8" name="Text Box 285">
          <a:extLst>
            <a:ext uri="{FF2B5EF4-FFF2-40B4-BE49-F238E27FC236}">
              <a16:creationId xmlns:a16="http://schemas.microsoft.com/office/drawing/2014/main" id="{7DAE893C-D86B-41A3-8762-799654F9E15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9" name="Text Box 286">
          <a:extLst>
            <a:ext uri="{FF2B5EF4-FFF2-40B4-BE49-F238E27FC236}">
              <a16:creationId xmlns:a16="http://schemas.microsoft.com/office/drawing/2014/main" id="{1641B7DD-39DA-40F0-A7DC-435A1EF702CD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0" name="Text Box 287">
          <a:extLst>
            <a:ext uri="{FF2B5EF4-FFF2-40B4-BE49-F238E27FC236}">
              <a16:creationId xmlns:a16="http://schemas.microsoft.com/office/drawing/2014/main" id="{13DABD25-39E5-4DF5-B686-3E048A524DF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1" name="Text Box 288">
          <a:extLst>
            <a:ext uri="{FF2B5EF4-FFF2-40B4-BE49-F238E27FC236}">
              <a16:creationId xmlns:a16="http://schemas.microsoft.com/office/drawing/2014/main" id="{B7372205-784B-4AA1-8C00-31A8C5649CD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2" name="Text Box 289">
          <a:extLst>
            <a:ext uri="{FF2B5EF4-FFF2-40B4-BE49-F238E27FC236}">
              <a16:creationId xmlns:a16="http://schemas.microsoft.com/office/drawing/2014/main" id="{40A1D15E-27D1-4D53-A5DA-762A9A6822A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3" name="Text Box 290">
          <a:extLst>
            <a:ext uri="{FF2B5EF4-FFF2-40B4-BE49-F238E27FC236}">
              <a16:creationId xmlns:a16="http://schemas.microsoft.com/office/drawing/2014/main" id="{9FAF2397-7D2C-4D80-9657-8637B769B69E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4" name="Text Box 291">
          <a:extLst>
            <a:ext uri="{FF2B5EF4-FFF2-40B4-BE49-F238E27FC236}">
              <a16:creationId xmlns:a16="http://schemas.microsoft.com/office/drawing/2014/main" id="{45E7D3A6-02E2-46E3-8CCC-E5AF9949DDC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5" name="Text Box 292">
          <a:extLst>
            <a:ext uri="{FF2B5EF4-FFF2-40B4-BE49-F238E27FC236}">
              <a16:creationId xmlns:a16="http://schemas.microsoft.com/office/drawing/2014/main" id="{4331801F-A07B-4103-8C47-B8AB6EE9AE8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6" name="Text Box 293">
          <a:extLst>
            <a:ext uri="{FF2B5EF4-FFF2-40B4-BE49-F238E27FC236}">
              <a16:creationId xmlns:a16="http://schemas.microsoft.com/office/drawing/2014/main" id="{8C50678E-9233-49E9-BE48-2D1E65326BE2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7" name="Text Box 294">
          <a:extLst>
            <a:ext uri="{FF2B5EF4-FFF2-40B4-BE49-F238E27FC236}">
              <a16:creationId xmlns:a16="http://schemas.microsoft.com/office/drawing/2014/main" id="{790AFC8F-A655-49FD-8C0D-AC82B80A446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8" name="Text Box 295">
          <a:extLst>
            <a:ext uri="{FF2B5EF4-FFF2-40B4-BE49-F238E27FC236}">
              <a16:creationId xmlns:a16="http://schemas.microsoft.com/office/drawing/2014/main" id="{7771AA10-49C9-469E-A05F-6DC347EB3C9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9" name="Text Box 296">
          <a:extLst>
            <a:ext uri="{FF2B5EF4-FFF2-40B4-BE49-F238E27FC236}">
              <a16:creationId xmlns:a16="http://schemas.microsoft.com/office/drawing/2014/main" id="{8C84F364-6B4B-42F0-9259-562DD06A88D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0" name="Text Box 297">
          <a:extLst>
            <a:ext uri="{FF2B5EF4-FFF2-40B4-BE49-F238E27FC236}">
              <a16:creationId xmlns:a16="http://schemas.microsoft.com/office/drawing/2014/main" id="{D5412314-461C-4E33-8474-B2B7CA56CC0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1" name="Text Box 298">
          <a:extLst>
            <a:ext uri="{FF2B5EF4-FFF2-40B4-BE49-F238E27FC236}">
              <a16:creationId xmlns:a16="http://schemas.microsoft.com/office/drawing/2014/main" id="{FB45EAFA-DFB1-4354-854E-F998B48E461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2" name="Text Box 299">
          <a:extLst>
            <a:ext uri="{FF2B5EF4-FFF2-40B4-BE49-F238E27FC236}">
              <a16:creationId xmlns:a16="http://schemas.microsoft.com/office/drawing/2014/main" id="{2835C6EA-3208-4541-87CA-8F2E3ECAA60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3" name="Text Box 300">
          <a:extLst>
            <a:ext uri="{FF2B5EF4-FFF2-40B4-BE49-F238E27FC236}">
              <a16:creationId xmlns:a16="http://schemas.microsoft.com/office/drawing/2014/main" id="{FE401B65-0FB4-4A36-B1C1-6E4104EA8A0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4" name="Text Box 301">
          <a:extLst>
            <a:ext uri="{FF2B5EF4-FFF2-40B4-BE49-F238E27FC236}">
              <a16:creationId xmlns:a16="http://schemas.microsoft.com/office/drawing/2014/main" id="{17A5574D-EE50-440A-99BD-FF5516A5E87D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5" name="Text Box 302">
          <a:extLst>
            <a:ext uri="{FF2B5EF4-FFF2-40B4-BE49-F238E27FC236}">
              <a16:creationId xmlns:a16="http://schemas.microsoft.com/office/drawing/2014/main" id="{13373751-DCD1-41DE-8AE7-B9B0F02E0DA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6" name="Text Box 303">
          <a:extLst>
            <a:ext uri="{FF2B5EF4-FFF2-40B4-BE49-F238E27FC236}">
              <a16:creationId xmlns:a16="http://schemas.microsoft.com/office/drawing/2014/main" id="{35BA18C3-B249-4A67-8823-F9C980AB9D5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7" name="Text Box 304">
          <a:extLst>
            <a:ext uri="{FF2B5EF4-FFF2-40B4-BE49-F238E27FC236}">
              <a16:creationId xmlns:a16="http://schemas.microsoft.com/office/drawing/2014/main" id="{15C124C9-1B13-43CB-8080-4301F343C8B2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8" name="Text Box 305">
          <a:extLst>
            <a:ext uri="{FF2B5EF4-FFF2-40B4-BE49-F238E27FC236}">
              <a16:creationId xmlns:a16="http://schemas.microsoft.com/office/drawing/2014/main" id="{1A4D02E9-C6C2-483A-B2F9-90E8295B725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9" name="Text Box 306">
          <a:extLst>
            <a:ext uri="{FF2B5EF4-FFF2-40B4-BE49-F238E27FC236}">
              <a16:creationId xmlns:a16="http://schemas.microsoft.com/office/drawing/2014/main" id="{5421CF6E-E610-432C-A442-1749C88262BD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0" name="Text Box 307">
          <a:extLst>
            <a:ext uri="{FF2B5EF4-FFF2-40B4-BE49-F238E27FC236}">
              <a16:creationId xmlns:a16="http://schemas.microsoft.com/office/drawing/2014/main" id="{6B0BFAB5-13B1-46BF-852C-092E09D99B6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1" name="Text Box 308">
          <a:extLst>
            <a:ext uri="{FF2B5EF4-FFF2-40B4-BE49-F238E27FC236}">
              <a16:creationId xmlns:a16="http://schemas.microsoft.com/office/drawing/2014/main" id="{4A319225-9E9D-4A36-8048-C3001562D77D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2" name="Text Box 309">
          <a:extLst>
            <a:ext uri="{FF2B5EF4-FFF2-40B4-BE49-F238E27FC236}">
              <a16:creationId xmlns:a16="http://schemas.microsoft.com/office/drawing/2014/main" id="{26FBDA06-05B1-4DAA-BDED-570DF3E73ED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3" name="Text Box 310">
          <a:extLst>
            <a:ext uri="{FF2B5EF4-FFF2-40B4-BE49-F238E27FC236}">
              <a16:creationId xmlns:a16="http://schemas.microsoft.com/office/drawing/2014/main" id="{E14452F9-104F-413F-9260-B0B495F4D8BE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4" name="Text Box 311">
          <a:extLst>
            <a:ext uri="{FF2B5EF4-FFF2-40B4-BE49-F238E27FC236}">
              <a16:creationId xmlns:a16="http://schemas.microsoft.com/office/drawing/2014/main" id="{719EBD48-5B7E-4FF8-8DD2-0D1487F14399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5" name="Text Box 312">
          <a:extLst>
            <a:ext uri="{FF2B5EF4-FFF2-40B4-BE49-F238E27FC236}">
              <a16:creationId xmlns:a16="http://schemas.microsoft.com/office/drawing/2014/main" id="{C73BBE5F-70E1-4B94-A6C8-45CB5651D8A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6" name="Text Box 313">
          <a:extLst>
            <a:ext uri="{FF2B5EF4-FFF2-40B4-BE49-F238E27FC236}">
              <a16:creationId xmlns:a16="http://schemas.microsoft.com/office/drawing/2014/main" id="{19AA9BA7-F41C-4F40-AB28-7162AA970AD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7" name="Text Box 314">
          <a:extLst>
            <a:ext uri="{FF2B5EF4-FFF2-40B4-BE49-F238E27FC236}">
              <a16:creationId xmlns:a16="http://schemas.microsoft.com/office/drawing/2014/main" id="{BB830B1C-4A91-4A18-9F79-124F72962B6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8" name="Text Box 315">
          <a:extLst>
            <a:ext uri="{FF2B5EF4-FFF2-40B4-BE49-F238E27FC236}">
              <a16:creationId xmlns:a16="http://schemas.microsoft.com/office/drawing/2014/main" id="{5A372AE9-14DF-47DB-889B-D6F3F861ABA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9" name="Text Box 316">
          <a:extLst>
            <a:ext uri="{FF2B5EF4-FFF2-40B4-BE49-F238E27FC236}">
              <a16:creationId xmlns:a16="http://schemas.microsoft.com/office/drawing/2014/main" id="{1C6F96DC-325F-4BEE-9128-04BB41B1C6B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0" name="Text Box 317">
          <a:extLst>
            <a:ext uri="{FF2B5EF4-FFF2-40B4-BE49-F238E27FC236}">
              <a16:creationId xmlns:a16="http://schemas.microsoft.com/office/drawing/2014/main" id="{7407BBE2-0551-4516-A63E-5B1357388C8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1" name="Text Box 318">
          <a:extLst>
            <a:ext uri="{FF2B5EF4-FFF2-40B4-BE49-F238E27FC236}">
              <a16:creationId xmlns:a16="http://schemas.microsoft.com/office/drawing/2014/main" id="{A2D9D33F-92F9-49EB-9D81-735961BDAF1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2" name="Text Box 319">
          <a:extLst>
            <a:ext uri="{FF2B5EF4-FFF2-40B4-BE49-F238E27FC236}">
              <a16:creationId xmlns:a16="http://schemas.microsoft.com/office/drawing/2014/main" id="{3F64342D-B0EA-4D38-A9F9-A3B4E88D733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3" name="Text Box 320">
          <a:extLst>
            <a:ext uri="{FF2B5EF4-FFF2-40B4-BE49-F238E27FC236}">
              <a16:creationId xmlns:a16="http://schemas.microsoft.com/office/drawing/2014/main" id="{9815D31C-FA78-4D1C-9317-87266BB8869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4" name="Text Box 321">
          <a:extLst>
            <a:ext uri="{FF2B5EF4-FFF2-40B4-BE49-F238E27FC236}">
              <a16:creationId xmlns:a16="http://schemas.microsoft.com/office/drawing/2014/main" id="{3998BBC8-548B-40AF-8EA3-2303F28AF9C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5" name="Text Box 322">
          <a:extLst>
            <a:ext uri="{FF2B5EF4-FFF2-40B4-BE49-F238E27FC236}">
              <a16:creationId xmlns:a16="http://schemas.microsoft.com/office/drawing/2014/main" id="{5F24F6AA-90F5-4590-89DE-FFCB5324E60D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6" name="Text Box 323">
          <a:extLst>
            <a:ext uri="{FF2B5EF4-FFF2-40B4-BE49-F238E27FC236}">
              <a16:creationId xmlns:a16="http://schemas.microsoft.com/office/drawing/2014/main" id="{62B8A8CD-E134-40EA-A5F6-B0D86E3A1CA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7" name="Text Box 324">
          <a:extLst>
            <a:ext uri="{FF2B5EF4-FFF2-40B4-BE49-F238E27FC236}">
              <a16:creationId xmlns:a16="http://schemas.microsoft.com/office/drawing/2014/main" id="{5B0EA3AC-A245-44B5-8AF2-E433FEDD7F2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8" name="Text Box 325">
          <a:extLst>
            <a:ext uri="{FF2B5EF4-FFF2-40B4-BE49-F238E27FC236}">
              <a16:creationId xmlns:a16="http://schemas.microsoft.com/office/drawing/2014/main" id="{51DE6253-83C3-4016-81C6-36120680459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9" name="Text Box 326">
          <a:extLst>
            <a:ext uri="{FF2B5EF4-FFF2-40B4-BE49-F238E27FC236}">
              <a16:creationId xmlns:a16="http://schemas.microsoft.com/office/drawing/2014/main" id="{2E7C8681-E7FD-446F-8F78-1E7D056ECA1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0" name="Text Box 327">
          <a:extLst>
            <a:ext uri="{FF2B5EF4-FFF2-40B4-BE49-F238E27FC236}">
              <a16:creationId xmlns:a16="http://schemas.microsoft.com/office/drawing/2014/main" id="{FEB3B0F7-3735-427C-9E3B-F0597273E769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1" name="Text Box 328">
          <a:extLst>
            <a:ext uri="{FF2B5EF4-FFF2-40B4-BE49-F238E27FC236}">
              <a16:creationId xmlns:a16="http://schemas.microsoft.com/office/drawing/2014/main" id="{FD125447-5B43-4AF5-89A9-D784369C418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2" name="Text Box 329">
          <a:extLst>
            <a:ext uri="{FF2B5EF4-FFF2-40B4-BE49-F238E27FC236}">
              <a16:creationId xmlns:a16="http://schemas.microsoft.com/office/drawing/2014/main" id="{00B15347-E7D9-46D5-997C-A9DA0540708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3" name="Text Box 330">
          <a:extLst>
            <a:ext uri="{FF2B5EF4-FFF2-40B4-BE49-F238E27FC236}">
              <a16:creationId xmlns:a16="http://schemas.microsoft.com/office/drawing/2014/main" id="{D29C700C-003E-4BEF-A962-A2F208F28D89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4" name="Text Box 331">
          <a:extLst>
            <a:ext uri="{FF2B5EF4-FFF2-40B4-BE49-F238E27FC236}">
              <a16:creationId xmlns:a16="http://schemas.microsoft.com/office/drawing/2014/main" id="{FF30E3CF-A4FC-4E42-8814-9C7C86CFB5B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5" name="Text Box 332">
          <a:extLst>
            <a:ext uri="{FF2B5EF4-FFF2-40B4-BE49-F238E27FC236}">
              <a16:creationId xmlns:a16="http://schemas.microsoft.com/office/drawing/2014/main" id="{FC654BC8-A875-4F64-A921-9D685EE0ECB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6" name="Text Box 333">
          <a:extLst>
            <a:ext uri="{FF2B5EF4-FFF2-40B4-BE49-F238E27FC236}">
              <a16:creationId xmlns:a16="http://schemas.microsoft.com/office/drawing/2014/main" id="{ACDFC52C-5254-4140-B511-6ABAB390BE2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7" name="Text Box 334">
          <a:extLst>
            <a:ext uri="{FF2B5EF4-FFF2-40B4-BE49-F238E27FC236}">
              <a16:creationId xmlns:a16="http://schemas.microsoft.com/office/drawing/2014/main" id="{502E2DD3-95CC-4D9A-B52C-5CA0D3349DA3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8" name="Text Box 335">
          <a:extLst>
            <a:ext uri="{FF2B5EF4-FFF2-40B4-BE49-F238E27FC236}">
              <a16:creationId xmlns:a16="http://schemas.microsoft.com/office/drawing/2014/main" id="{184627FE-7B14-42AC-877A-B191E38528B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9" name="Text Box 336">
          <a:extLst>
            <a:ext uri="{FF2B5EF4-FFF2-40B4-BE49-F238E27FC236}">
              <a16:creationId xmlns:a16="http://schemas.microsoft.com/office/drawing/2014/main" id="{18C5A326-9AEA-4E64-BBF7-DD6FA1FB16B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0" name="Text Box 337">
          <a:extLst>
            <a:ext uri="{FF2B5EF4-FFF2-40B4-BE49-F238E27FC236}">
              <a16:creationId xmlns:a16="http://schemas.microsoft.com/office/drawing/2014/main" id="{30BD904D-DDEE-427E-AB61-033514E8ED5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1" name="Text Box 338">
          <a:extLst>
            <a:ext uri="{FF2B5EF4-FFF2-40B4-BE49-F238E27FC236}">
              <a16:creationId xmlns:a16="http://schemas.microsoft.com/office/drawing/2014/main" id="{C60DE24E-D13D-4798-9B08-ED8031BA9759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2" name="Text Box 339">
          <a:extLst>
            <a:ext uri="{FF2B5EF4-FFF2-40B4-BE49-F238E27FC236}">
              <a16:creationId xmlns:a16="http://schemas.microsoft.com/office/drawing/2014/main" id="{FCAE8DBE-8F6C-4EB5-B34F-14BD2147993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3" name="Text Box 340">
          <a:extLst>
            <a:ext uri="{FF2B5EF4-FFF2-40B4-BE49-F238E27FC236}">
              <a16:creationId xmlns:a16="http://schemas.microsoft.com/office/drawing/2014/main" id="{6C192FD9-BFEA-4967-AE0D-838833B650E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4" name="Text Box 341">
          <a:extLst>
            <a:ext uri="{FF2B5EF4-FFF2-40B4-BE49-F238E27FC236}">
              <a16:creationId xmlns:a16="http://schemas.microsoft.com/office/drawing/2014/main" id="{BE9B5146-B245-4A41-80E7-75656E664FB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5" name="Text Box 342">
          <a:extLst>
            <a:ext uri="{FF2B5EF4-FFF2-40B4-BE49-F238E27FC236}">
              <a16:creationId xmlns:a16="http://schemas.microsoft.com/office/drawing/2014/main" id="{FFEE2702-9BEC-4185-ADDA-656B5B67A77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6" name="Text Box 343">
          <a:extLst>
            <a:ext uri="{FF2B5EF4-FFF2-40B4-BE49-F238E27FC236}">
              <a16:creationId xmlns:a16="http://schemas.microsoft.com/office/drawing/2014/main" id="{035F54B1-E47E-4A5D-B310-28380A9EAB73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7" name="Text Box 344">
          <a:extLst>
            <a:ext uri="{FF2B5EF4-FFF2-40B4-BE49-F238E27FC236}">
              <a16:creationId xmlns:a16="http://schemas.microsoft.com/office/drawing/2014/main" id="{7E461721-3302-4301-9761-977C9C03DD1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8" name="Text Box 345">
          <a:extLst>
            <a:ext uri="{FF2B5EF4-FFF2-40B4-BE49-F238E27FC236}">
              <a16:creationId xmlns:a16="http://schemas.microsoft.com/office/drawing/2014/main" id="{8EA52D78-CC02-49F0-9267-4576D885276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9" name="Text Box 346">
          <a:extLst>
            <a:ext uri="{FF2B5EF4-FFF2-40B4-BE49-F238E27FC236}">
              <a16:creationId xmlns:a16="http://schemas.microsoft.com/office/drawing/2014/main" id="{53350DB1-8670-47B0-ABE5-489B303B724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0" name="Text Box 347">
          <a:extLst>
            <a:ext uri="{FF2B5EF4-FFF2-40B4-BE49-F238E27FC236}">
              <a16:creationId xmlns:a16="http://schemas.microsoft.com/office/drawing/2014/main" id="{DA75075A-9683-4E5E-BF2C-5FE1595B8F7D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1" name="Text Box 348">
          <a:extLst>
            <a:ext uri="{FF2B5EF4-FFF2-40B4-BE49-F238E27FC236}">
              <a16:creationId xmlns:a16="http://schemas.microsoft.com/office/drawing/2014/main" id="{C7001404-3C89-40DF-8A5F-3F84DE8A9CD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2" name="Text Box 349">
          <a:extLst>
            <a:ext uri="{FF2B5EF4-FFF2-40B4-BE49-F238E27FC236}">
              <a16:creationId xmlns:a16="http://schemas.microsoft.com/office/drawing/2014/main" id="{4873A6FD-EEE1-4CD2-9E77-C9BBED410202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3" name="Text Box 350">
          <a:extLst>
            <a:ext uri="{FF2B5EF4-FFF2-40B4-BE49-F238E27FC236}">
              <a16:creationId xmlns:a16="http://schemas.microsoft.com/office/drawing/2014/main" id="{03E4BCFE-1468-4A23-9B6F-47E318F9644D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4" name="Text Box 351">
          <a:extLst>
            <a:ext uri="{FF2B5EF4-FFF2-40B4-BE49-F238E27FC236}">
              <a16:creationId xmlns:a16="http://schemas.microsoft.com/office/drawing/2014/main" id="{EEB619FD-350E-4CE7-A63E-9BC0FFE09A0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5" name="Text Box 352">
          <a:extLst>
            <a:ext uri="{FF2B5EF4-FFF2-40B4-BE49-F238E27FC236}">
              <a16:creationId xmlns:a16="http://schemas.microsoft.com/office/drawing/2014/main" id="{788FD41C-76D0-45AC-85C7-6BA02F28EAB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6" name="Text Box 353">
          <a:extLst>
            <a:ext uri="{FF2B5EF4-FFF2-40B4-BE49-F238E27FC236}">
              <a16:creationId xmlns:a16="http://schemas.microsoft.com/office/drawing/2014/main" id="{51CD2FED-4CE3-4F40-877C-761558DC7F22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7" name="Text Box 354">
          <a:extLst>
            <a:ext uri="{FF2B5EF4-FFF2-40B4-BE49-F238E27FC236}">
              <a16:creationId xmlns:a16="http://schemas.microsoft.com/office/drawing/2014/main" id="{50F578E8-9439-43E7-AB38-9B6FDCF0B50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8" name="Text Box 355">
          <a:extLst>
            <a:ext uri="{FF2B5EF4-FFF2-40B4-BE49-F238E27FC236}">
              <a16:creationId xmlns:a16="http://schemas.microsoft.com/office/drawing/2014/main" id="{64505726-6E3A-49AC-98D0-47A94F42276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9" name="Text Box 356">
          <a:extLst>
            <a:ext uri="{FF2B5EF4-FFF2-40B4-BE49-F238E27FC236}">
              <a16:creationId xmlns:a16="http://schemas.microsoft.com/office/drawing/2014/main" id="{1B499031-2A04-4023-8B77-9456E089D03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0" name="Text Box 357">
          <a:extLst>
            <a:ext uri="{FF2B5EF4-FFF2-40B4-BE49-F238E27FC236}">
              <a16:creationId xmlns:a16="http://schemas.microsoft.com/office/drawing/2014/main" id="{FFC747C7-CA6C-4303-BD87-BEE1ACE1558E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1" name="Text Box 358">
          <a:extLst>
            <a:ext uri="{FF2B5EF4-FFF2-40B4-BE49-F238E27FC236}">
              <a16:creationId xmlns:a16="http://schemas.microsoft.com/office/drawing/2014/main" id="{2ADCC528-3930-4138-9AA7-447CF13E99D9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2" name="Text Box 359">
          <a:extLst>
            <a:ext uri="{FF2B5EF4-FFF2-40B4-BE49-F238E27FC236}">
              <a16:creationId xmlns:a16="http://schemas.microsoft.com/office/drawing/2014/main" id="{29F22819-CB41-4AF1-975D-826536804D5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3" name="Text Box 360">
          <a:extLst>
            <a:ext uri="{FF2B5EF4-FFF2-40B4-BE49-F238E27FC236}">
              <a16:creationId xmlns:a16="http://schemas.microsoft.com/office/drawing/2014/main" id="{C3582FD3-CC88-4200-A544-C83E37AFB72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4" name="Text Box 361">
          <a:extLst>
            <a:ext uri="{FF2B5EF4-FFF2-40B4-BE49-F238E27FC236}">
              <a16:creationId xmlns:a16="http://schemas.microsoft.com/office/drawing/2014/main" id="{B41B9AA0-04D4-4C6A-A5C8-394C93E4241E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5" name="Text Box 362">
          <a:extLst>
            <a:ext uri="{FF2B5EF4-FFF2-40B4-BE49-F238E27FC236}">
              <a16:creationId xmlns:a16="http://schemas.microsoft.com/office/drawing/2014/main" id="{21D1C98E-ABF3-448A-A584-096D337423A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6" name="Text Box 363">
          <a:extLst>
            <a:ext uri="{FF2B5EF4-FFF2-40B4-BE49-F238E27FC236}">
              <a16:creationId xmlns:a16="http://schemas.microsoft.com/office/drawing/2014/main" id="{15BC3631-B60E-4197-8939-887E29FE293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7" name="Text Box 364">
          <a:extLst>
            <a:ext uri="{FF2B5EF4-FFF2-40B4-BE49-F238E27FC236}">
              <a16:creationId xmlns:a16="http://schemas.microsoft.com/office/drawing/2014/main" id="{701D6F81-5470-4471-9002-37001E886E2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8" name="Text Box 365">
          <a:extLst>
            <a:ext uri="{FF2B5EF4-FFF2-40B4-BE49-F238E27FC236}">
              <a16:creationId xmlns:a16="http://schemas.microsoft.com/office/drawing/2014/main" id="{61DFE64B-B31C-49CE-8BE6-1373860188D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9" name="Text Box 366">
          <a:extLst>
            <a:ext uri="{FF2B5EF4-FFF2-40B4-BE49-F238E27FC236}">
              <a16:creationId xmlns:a16="http://schemas.microsoft.com/office/drawing/2014/main" id="{EA26BD0E-162C-4247-851B-DED35BF7060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0" name="Text Box 367">
          <a:extLst>
            <a:ext uri="{FF2B5EF4-FFF2-40B4-BE49-F238E27FC236}">
              <a16:creationId xmlns:a16="http://schemas.microsoft.com/office/drawing/2014/main" id="{E8E37CC3-E068-4ED0-BA96-3FD40907B71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1" name="Text Box 368">
          <a:extLst>
            <a:ext uri="{FF2B5EF4-FFF2-40B4-BE49-F238E27FC236}">
              <a16:creationId xmlns:a16="http://schemas.microsoft.com/office/drawing/2014/main" id="{53D58780-7AC2-4A6A-94CA-8F01C1517CB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2" name="Text Box 369">
          <a:extLst>
            <a:ext uri="{FF2B5EF4-FFF2-40B4-BE49-F238E27FC236}">
              <a16:creationId xmlns:a16="http://schemas.microsoft.com/office/drawing/2014/main" id="{6CD4D381-7BD0-42F6-AF7D-8CBAA6B99B2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3" name="Text Box 370">
          <a:extLst>
            <a:ext uri="{FF2B5EF4-FFF2-40B4-BE49-F238E27FC236}">
              <a16:creationId xmlns:a16="http://schemas.microsoft.com/office/drawing/2014/main" id="{6CC58031-2BEB-4B49-910D-1C9FF5340BB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4" name="Text Box 371">
          <a:extLst>
            <a:ext uri="{FF2B5EF4-FFF2-40B4-BE49-F238E27FC236}">
              <a16:creationId xmlns:a16="http://schemas.microsoft.com/office/drawing/2014/main" id="{1E55814D-4892-484B-A9CA-DB0758931C19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5" name="Text Box 372">
          <a:extLst>
            <a:ext uri="{FF2B5EF4-FFF2-40B4-BE49-F238E27FC236}">
              <a16:creationId xmlns:a16="http://schemas.microsoft.com/office/drawing/2014/main" id="{2B2314FC-8178-491B-AAA5-A678E8EC81E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6" name="Text Box 373">
          <a:extLst>
            <a:ext uri="{FF2B5EF4-FFF2-40B4-BE49-F238E27FC236}">
              <a16:creationId xmlns:a16="http://schemas.microsoft.com/office/drawing/2014/main" id="{5E560878-935E-4014-A23D-10741FD307B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7" name="Text Box 374">
          <a:extLst>
            <a:ext uri="{FF2B5EF4-FFF2-40B4-BE49-F238E27FC236}">
              <a16:creationId xmlns:a16="http://schemas.microsoft.com/office/drawing/2014/main" id="{5F6A71C8-503E-4C07-98B2-359A715A654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8" name="Text Box 375">
          <a:extLst>
            <a:ext uri="{FF2B5EF4-FFF2-40B4-BE49-F238E27FC236}">
              <a16:creationId xmlns:a16="http://schemas.microsoft.com/office/drawing/2014/main" id="{A81218D9-5A5A-444A-B346-2D1DE257D842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9" name="Text Box 376">
          <a:extLst>
            <a:ext uri="{FF2B5EF4-FFF2-40B4-BE49-F238E27FC236}">
              <a16:creationId xmlns:a16="http://schemas.microsoft.com/office/drawing/2014/main" id="{AEE00474-E4F2-4D80-95A1-20C84C56347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0" name="Text Box 377">
          <a:extLst>
            <a:ext uri="{FF2B5EF4-FFF2-40B4-BE49-F238E27FC236}">
              <a16:creationId xmlns:a16="http://schemas.microsoft.com/office/drawing/2014/main" id="{BDFEAB83-96FE-417A-979F-A4BBD5E2A2DD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1" name="Text Box 378">
          <a:extLst>
            <a:ext uri="{FF2B5EF4-FFF2-40B4-BE49-F238E27FC236}">
              <a16:creationId xmlns:a16="http://schemas.microsoft.com/office/drawing/2014/main" id="{ACD0BD79-E4E0-44CE-BF93-B6A04F856DE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2" name="Text Box 379">
          <a:extLst>
            <a:ext uri="{FF2B5EF4-FFF2-40B4-BE49-F238E27FC236}">
              <a16:creationId xmlns:a16="http://schemas.microsoft.com/office/drawing/2014/main" id="{4A753A57-828C-4314-B18A-4E0066979282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3" name="Text Box 380">
          <a:extLst>
            <a:ext uri="{FF2B5EF4-FFF2-40B4-BE49-F238E27FC236}">
              <a16:creationId xmlns:a16="http://schemas.microsoft.com/office/drawing/2014/main" id="{169F9247-2FFB-4D91-BDD8-F37A5A65875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4" name="Text Box 381">
          <a:extLst>
            <a:ext uri="{FF2B5EF4-FFF2-40B4-BE49-F238E27FC236}">
              <a16:creationId xmlns:a16="http://schemas.microsoft.com/office/drawing/2014/main" id="{637958B4-3C20-4834-A884-278D0430207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5" name="Text Box 382">
          <a:extLst>
            <a:ext uri="{FF2B5EF4-FFF2-40B4-BE49-F238E27FC236}">
              <a16:creationId xmlns:a16="http://schemas.microsoft.com/office/drawing/2014/main" id="{AA51864B-7863-494A-A154-FF2D3E03C04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6" name="Text Box 383">
          <a:extLst>
            <a:ext uri="{FF2B5EF4-FFF2-40B4-BE49-F238E27FC236}">
              <a16:creationId xmlns:a16="http://schemas.microsoft.com/office/drawing/2014/main" id="{11331D37-5E5C-4060-99B6-421FD152173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7" name="Text Box 384">
          <a:extLst>
            <a:ext uri="{FF2B5EF4-FFF2-40B4-BE49-F238E27FC236}">
              <a16:creationId xmlns:a16="http://schemas.microsoft.com/office/drawing/2014/main" id="{FDEA08CE-7220-4C25-BC09-35419B7211A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8" name="Text Box 385">
          <a:extLst>
            <a:ext uri="{FF2B5EF4-FFF2-40B4-BE49-F238E27FC236}">
              <a16:creationId xmlns:a16="http://schemas.microsoft.com/office/drawing/2014/main" id="{9E86CD54-1873-4F85-AA89-7A3F2C6F991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9" name="Text Box 386">
          <a:extLst>
            <a:ext uri="{FF2B5EF4-FFF2-40B4-BE49-F238E27FC236}">
              <a16:creationId xmlns:a16="http://schemas.microsoft.com/office/drawing/2014/main" id="{1BD45301-ABBF-4D0D-AB22-4564AF16DD8E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0" name="Text Box 387">
          <a:extLst>
            <a:ext uri="{FF2B5EF4-FFF2-40B4-BE49-F238E27FC236}">
              <a16:creationId xmlns:a16="http://schemas.microsoft.com/office/drawing/2014/main" id="{1A39664C-13AF-4679-803B-7BBDB367DFE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1" name="Text Box 388">
          <a:extLst>
            <a:ext uri="{FF2B5EF4-FFF2-40B4-BE49-F238E27FC236}">
              <a16:creationId xmlns:a16="http://schemas.microsoft.com/office/drawing/2014/main" id="{C0C99067-26F8-44BD-98EC-037D8E4C0E3E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2" name="Text Box 389">
          <a:extLst>
            <a:ext uri="{FF2B5EF4-FFF2-40B4-BE49-F238E27FC236}">
              <a16:creationId xmlns:a16="http://schemas.microsoft.com/office/drawing/2014/main" id="{C30AD635-6CB6-435D-8D50-9A344374A88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3" name="Text Box 390">
          <a:extLst>
            <a:ext uri="{FF2B5EF4-FFF2-40B4-BE49-F238E27FC236}">
              <a16:creationId xmlns:a16="http://schemas.microsoft.com/office/drawing/2014/main" id="{49B2DB4A-2B0A-4BFB-A8F3-96907998C319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4" name="Text Box 391">
          <a:extLst>
            <a:ext uri="{FF2B5EF4-FFF2-40B4-BE49-F238E27FC236}">
              <a16:creationId xmlns:a16="http://schemas.microsoft.com/office/drawing/2014/main" id="{D2DC70B1-7646-4BF9-82F5-411AD87516F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5" name="Text Box 392">
          <a:extLst>
            <a:ext uri="{FF2B5EF4-FFF2-40B4-BE49-F238E27FC236}">
              <a16:creationId xmlns:a16="http://schemas.microsoft.com/office/drawing/2014/main" id="{5E1BB6F0-5022-49DD-82E6-6FB2B16B563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6" name="Text Box 393">
          <a:extLst>
            <a:ext uri="{FF2B5EF4-FFF2-40B4-BE49-F238E27FC236}">
              <a16:creationId xmlns:a16="http://schemas.microsoft.com/office/drawing/2014/main" id="{FDACF2D4-9417-4DFF-BA6E-770038D010A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7" name="Text Box 394">
          <a:extLst>
            <a:ext uri="{FF2B5EF4-FFF2-40B4-BE49-F238E27FC236}">
              <a16:creationId xmlns:a16="http://schemas.microsoft.com/office/drawing/2014/main" id="{40A1EBFF-88A6-40C0-AF2C-8B30E9244AD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8" name="Text Box 395">
          <a:extLst>
            <a:ext uri="{FF2B5EF4-FFF2-40B4-BE49-F238E27FC236}">
              <a16:creationId xmlns:a16="http://schemas.microsoft.com/office/drawing/2014/main" id="{8E6B61E0-89F8-4F2A-B365-52362603B2A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9" name="Text Box 396">
          <a:extLst>
            <a:ext uri="{FF2B5EF4-FFF2-40B4-BE49-F238E27FC236}">
              <a16:creationId xmlns:a16="http://schemas.microsoft.com/office/drawing/2014/main" id="{F0D33243-E74F-41DA-962F-44DE27D288ED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0" name="Text Box 397">
          <a:extLst>
            <a:ext uri="{FF2B5EF4-FFF2-40B4-BE49-F238E27FC236}">
              <a16:creationId xmlns:a16="http://schemas.microsoft.com/office/drawing/2014/main" id="{A373315D-0EEE-49FA-81E9-F400897A0C4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1" name="Text Box 398">
          <a:extLst>
            <a:ext uri="{FF2B5EF4-FFF2-40B4-BE49-F238E27FC236}">
              <a16:creationId xmlns:a16="http://schemas.microsoft.com/office/drawing/2014/main" id="{37E4FB44-4F70-4ECE-A8B9-A523A69FFF8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2" name="Text Box 399">
          <a:extLst>
            <a:ext uri="{FF2B5EF4-FFF2-40B4-BE49-F238E27FC236}">
              <a16:creationId xmlns:a16="http://schemas.microsoft.com/office/drawing/2014/main" id="{CB708C2E-1DF0-432B-B57C-51199A24FA0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3" name="Text Box 400">
          <a:extLst>
            <a:ext uri="{FF2B5EF4-FFF2-40B4-BE49-F238E27FC236}">
              <a16:creationId xmlns:a16="http://schemas.microsoft.com/office/drawing/2014/main" id="{A93A59E4-A172-452B-9A3C-F68749DFFB6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4" name="Text Box 401">
          <a:extLst>
            <a:ext uri="{FF2B5EF4-FFF2-40B4-BE49-F238E27FC236}">
              <a16:creationId xmlns:a16="http://schemas.microsoft.com/office/drawing/2014/main" id="{7CCBFE5F-FB04-496D-B0F0-F1050970EECE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5" name="Text Box 402">
          <a:extLst>
            <a:ext uri="{FF2B5EF4-FFF2-40B4-BE49-F238E27FC236}">
              <a16:creationId xmlns:a16="http://schemas.microsoft.com/office/drawing/2014/main" id="{72138E52-A505-47E8-9048-C7FDD4172B4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6" name="Text Box 403">
          <a:extLst>
            <a:ext uri="{FF2B5EF4-FFF2-40B4-BE49-F238E27FC236}">
              <a16:creationId xmlns:a16="http://schemas.microsoft.com/office/drawing/2014/main" id="{7CB8A6C5-C4DF-4D38-BBD6-26E74342770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7" name="Text Box 404">
          <a:extLst>
            <a:ext uri="{FF2B5EF4-FFF2-40B4-BE49-F238E27FC236}">
              <a16:creationId xmlns:a16="http://schemas.microsoft.com/office/drawing/2014/main" id="{BA44A802-2BBF-4BCB-BF3D-A46FB00EAFC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8" name="Text Box 405">
          <a:extLst>
            <a:ext uri="{FF2B5EF4-FFF2-40B4-BE49-F238E27FC236}">
              <a16:creationId xmlns:a16="http://schemas.microsoft.com/office/drawing/2014/main" id="{ACDEC08B-723D-4E5A-BCE3-D8C35D9E556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9" name="Text Box 406">
          <a:extLst>
            <a:ext uri="{FF2B5EF4-FFF2-40B4-BE49-F238E27FC236}">
              <a16:creationId xmlns:a16="http://schemas.microsoft.com/office/drawing/2014/main" id="{C780E9A9-D6CA-42FF-89DC-D010075B3E19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0" name="Text Box 407">
          <a:extLst>
            <a:ext uri="{FF2B5EF4-FFF2-40B4-BE49-F238E27FC236}">
              <a16:creationId xmlns:a16="http://schemas.microsoft.com/office/drawing/2014/main" id="{2AFED084-7F6C-4CFC-95A2-923C7C84B00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1" name="Text Box 408">
          <a:extLst>
            <a:ext uri="{FF2B5EF4-FFF2-40B4-BE49-F238E27FC236}">
              <a16:creationId xmlns:a16="http://schemas.microsoft.com/office/drawing/2014/main" id="{9E98F69E-70A2-42DF-9D36-AB5F144B0DD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2" name="Text Box 409">
          <a:extLst>
            <a:ext uri="{FF2B5EF4-FFF2-40B4-BE49-F238E27FC236}">
              <a16:creationId xmlns:a16="http://schemas.microsoft.com/office/drawing/2014/main" id="{93DA70A3-1513-4F7C-A477-00A21D72AF02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3" name="Text Box 410">
          <a:extLst>
            <a:ext uri="{FF2B5EF4-FFF2-40B4-BE49-F238E27FC236}">
              <a16:creationId xmlns:a16="http://schemas.microsoft.com/office/drawing/2014/main" id="{D52A5987-C066-496B-BEF4-7D124ACAD12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4" name="Text Box 411">
          <a:extLst>
            <a:ext uri="{FF2B5EF4-FFF2-40B4-BE49-F238E27FC236}">
              <a16:creationId xmlns:a16="http://schemas.microsoft.com/office/drawing/2014/main" id="{9E16660D-2F08-49FD-A517-E5AB5E79A0F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5" name="Text Box 412">
          <a:extLst>
            <a:ext uri="{FF2B5EF4-FFF2-40B4-BE49-F238E27FC236}">
              <a16:creationId xmlns:a16="http://schemas.microsoft.com/office/drawing/2014/main" id="{920F414E-DEB7-41A6-A0B5-24375265B6C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6" name="Text Box 413">
          <a:extLst>
            <a:ext uri="{FF2B5EF4-FFF2-40B4-BE49-F238E27FC236}">
              <a16:creationId xmlns:a16="http://schemas.microsoft.com/office/drawing/2014/main" id="{C35C2149-6358-498E-A1F9-C4FCA7DD0B9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7" name="Text Box 414">
          <a:extLst>
            <a:ext uri="{FF2B5EF4-FFF2-40B4-BE49-F238E27FC236}">
              <a16:creationId xmlns:a16="http://schemas.microsoft.com/office/drawing/2014/main" id="{4666405C-026A-4F5E-8F17-738BDF13FAE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8" name="Text Box 415">
          <a:extLst>
            <a:ext uri="{FF2B5EF4-FFF2-40B4-BE49-F238E27FC236}">
              <a16:creationId xmlns:a16="http://schemas.microsoft.com/office/drawing/2014/main" id="{4F62F66D-4298-456D-9227-DA4AB74C511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9" name="Text Box 416">
          <a:extLst>
            <a:ext uri="{FF2B5EF4-FFF2-40B4-BE49-F238E27FC236}">
              <a16:creationId xmlns:a16="http://schemas.microsoft.com/office/drawing/2014/main" id="{BF7548AB-B2B8-421A-8893-8A5C627666A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0" name="Text Box 417">
          <a:extLst>
            <a:ext uri="{FF2B5EF4-FFF2-40B4-BE49-F238E27FC236}">
              <a16:creationId xmlns:a16="http://schemas.microsoft.com/office/drawing/2014/main" id="{4CE13199-ADD8-45F1-836D-07EC0D75C79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1" name="Text Box 418">
          <a:extLst>
            <a:ext uri="{FF2B5EF4-FFF2-40B4-BE49-F238E27FC236}">
              <a16:creationId xmlns:a16="http://schemas.microsoft.com/office/drawing/2014/main" id="{1F9AF6C9-5F7A-4414-9DF4-D149560D51C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2" name="Text Box 419">
          <a:extLst>
            <a:ext uri="{FF2B5EF4-FFF2-40B4-BE49-F238E27FC236}">
              <a16:creationId xmlns:a16="http://schemas.microsoft.com/office/drawing/2014/main" id="{CA74940A-C726-4709-8082-1EEBCA02994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3" name="Text Box 420">
          <a:extLst>
            <a:ext uri="{FF2B5EF4-FFF2-40B4-BE49-F238E27FC236}">
              <a16:creationId xmlns:a16="http://schemas.microsoft.com/office/drawing/2014/main" id="{4A944148-EF1F-49B2-BEFD-B4DE8F38267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4" name="Text Box 421">
          <a:extLst>
            <a:ext uri="{FF2B5EF4-FFF2-40B4-BE49-F238E27FC236}">
              <a16:creationId xmlns:a16="http://schemas.microsoft.com/office/drawing/2014/main" id="{5CFA3218-BF54-4429-822E-FC6CA6BCFEC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5" name="Text Box 422">
          <a:extLst>
            <a:ext uri="{FF2B5EF4-FFF2-40B4-BE49-F238E27FC236}">
              <a16:creationId xmlns:a16="http://schemas.microsoft.com/office/drawing/2014/main" id="{27434728-8572-48B0-9F87-28DD7B8C845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6" name="Text Box 423">
          <a:extLst>
            <a:ext uri="{FF2B5EF4-FFF2-40B4-BE49-F238E27FC236}">
              <a16:creationId xmlns:a16="http://schemas.microsoft.com/office/drawing/2014/main" id="{C3D140BD-7CFA-4A82-9B51-85BD097584F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7" name="Text Box 424">
          <a:extLst>
            <a:ext uri="{FF2B5EF4-FFF2-40B4-BE49-F238E27FC236}">
              <a16:creationId xmlns:a16="http://schemas.microsoft.com/office/drawing/2014/main" id="{3124CC86-0BBC-4557-B1C3-6E35B20384E9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8" name="Text Box 425">
          <a:extLst>
            <a:ext uri="{FF2B5EF4-FFF2-40B4-BE49-F238E27FC236}">
              <a16:creationId xmlns:a16="http://schemas.microsoft.com/office/drawing/2014/main" id="{7352DAC3-5303-4E3B-AC9E-9C62B1651DB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9" name="Text Box 426">
          <a:extLst>
            <a:ext uri="{FF2B5EF4-FFF2-40B4-BE49-F238E27FC236}">
              <a16:creationId xmlns:a16="http://schemas.microsoft.com/office/drawing/2014/main" id="{27ACEBA1-EF36-43D9-B3E0-C0F108484E0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0" name="Text Box 427">
          <a:extLst>
            <a:ext uri="{FF2B5EF4-FFF2-40B4-BE49-F238E27FC236}">
              <a16:creationId xmlns:a16="http://schemas.microsoft.com/office/drawing/2014/main" id="{27DAE585-EA83-47D5-9B61-4E51A3DBC5E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1" name="Text Box 428">
          <a:extLst>
            <a:ext uri="{FF2B5EF4-FFF2-40B4-BE49-F238E27FC236}">
              <a16:creationId xmlns:a16="http://schemas.microsoft.com/office/drawing/2014/main" id="{F153FF5A-0EE2-48B4-B39E-B9503257EB1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2" name="Text Box 429">
          <a:extLst>
            <a:ext uri="{FF2B5EF4-FFF2-40B4-BE49-F238E27FC236}">
              <a16:creationId xmlns:a16="http://schemas.microsoft.com/office/drawing/2014/main" id="{1C1E49DF-64E1-4EC2-95E5-8C143AF0ED8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3" name="Text Box 430">
          <a:extLst>
            <a:ext uri="{FF2B5EF4-FFF2-40B4-BE49-F238E27FC236}">
              <a16:creationId xmlns:a16="http://schemas.microsoft.com/office/drawing/2014/main" id="{99163DD0-AFC0-4AD3-87B4-A1F5D98E1E6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4" name="Text Box 431">
          <a:extLst>
            <a:ext uri="{FF2B5EF4-FFF2-40B4-BE49-F238E27FC236}">
              <a16:creationId xmlns:a16="http://schemas.microsoft.com/office/drawing/2014/main" id="{417247ED-92C1-4D3C-A042-0108351B664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5" name="Text Box 432">
          <a:extLst>
            <a:ext uri="{FF2B5EF4-FFF2-40B4-BE49-F238E27FC236}">
              <a16:creationId xmlns:a16="http://schemas.microsoft.com/office/drawing/2014/main" id="{3B8A5111-6477-4720-88CB-4E7BCD602712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6" name="Text Box 433">
          <a:extLst>
            <a:ext uri="{FF2B5EF4-FFF2-40B4-BE49-F238E27FC236}">
              <a16:creationId xmlns:a16="http://schemas.microsoft.com/office/drawing/2014/main" id="{A53D93DE-D15A-4186-A1DA-AE480A2E673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7" name="Text Box 434">
          <a:extLst>
            <a:ext uri="{FF2B5EF4-FFF2-40B4-BE49-F238E27FC236}">
              <a16:creationId xmlns:a16="http://schemas.microsoft.com/office/drawing/2014/main" id="{D26CAC04-6C43-4EEC-9835-F30FA81FB75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8" name="Text Box 435">
          <a:extLst>
            <a:ext uri="{FF2B5EF4-FFF2-40B4-BE49-F238E27FC236}">
              <a16:creationId xmlns:a16="http://schemas.microsoft.com/office/drawing/2014/main" id="{8D0520CB-20A2-46C6-9512-17DEB36B97D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9" name="Text Box 436">
          <a:extLst>
            <a:ext uri="{FF2B5EF4-FFF2-40B4-BE49-F238E27FC236}">
              <a16:creationId xmlns:a16="http://schemas.microsoft.com/office/drawing/2014/main" id="{25D6C5ED-D206-4F6E-AE83-23F9519D32F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0" name="Text Box 437">
          <a:extLst>
            <a:ext uri="{FF2B5EF4-FFF2-40B4-BE49-F238E27FC236}">
              <a16:creationId xmlns:a16="http://schemas.microsoft.com/office/drawing/2014/main" id="{3267AAB8-FB14-4B66-80A2-56340B3C107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1" name="Text Box 438">
          <a:extLst>
            <a:ext uri="{FF2B5EF4-FFF2-40B4-BE49-F238E27FC236}">
              <a16:creationId xmlns:a16="http://schemas.microsoft.com/office/drawing/2014/main" id="{DB8A7492-D37F-45DB-8221-B0D8E429265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2" name="Text Box 439">
          <a:extLst>
            <a:ext uri="{FF2B5EF4-FFF2-40B4-BE49-F238E27FC236}">
              <a16:creationId xmlns:a16="http://schemas.microsoft.com/office/drawing/2014/main" id="{C40DB33A-A32A-4F53-8016-37C57864C733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3" name="Text Box 440">
          <a:extLst>
            <a:ext uri="{FF2B5EF4-FFF2-40B4-BE49-F238E27FC236}">
              <a16:creationId xmlns:a16="http://schemas.microsoft.com/office/drawing/2014/main" id="{E2E5BC0A-382E-4D68-8254-B4386AF66FE9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4" name="Text Box 441">
          <a:extLst>
            <a:ext uri="{FF2B5EF4-FFF2-40B4-BE49-F238E27FC236}">
              <a16:creationId xmlns:a16="http://schemas.microsoft.com/office/drawing/2014/main" id="{F3457839-4C18-42AE-94AA-7FBD74609F3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5" name="Text Box 442">
          <a:extLst>
            <a:ext uri="{FF2B5EF4-FFF2-40B4-BE49-F238E27FC236}">
              <a16:creationId xmlns:a16="http://schemas.microsoft.com/office/drawing/2014/main" id="{5A848ED0-1C06-4318-B97C-0611B682031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6" name="Text Box 443">
          <a:extLst>
            <a:ext uri="{FF2B5EF4-FFF2-40B4-BE49-F238E27FC236}">
              <a16:creationId xmlns:a16="http://schemas.microsoft.com/office/drawing/2014/main" id="{59542B94-AF13-4A37-A739-A116F714768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7" name="Text Box 444">
          <a:extLst>
            <a:ext uri="{FF2B5EF4-FFF2-40B4-BE49-F238E27FC236}">
              <a16:creationId xmlns:a16="http://schemas.microsoft.com/office/drawing/2014/main" id="{085A4D99-2EA3-4C49-9883-057F853A1412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8" name="Text Box 445">
          <a:extLst>
            <a:ext uri="{FF2B5EF4-FFF2-40B4-BE49-F238E27FC236}">
              <a16:creationId xmlns:a16="http://schemas.microsoft.com/office/drawing/2014/main" id="{EDD0E4DD-DBC5-4CCC-83D7-5319EB82773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9" name="Text Box 446">
          <a:extLst>
            <a:ext uri="{FF2B5EF4-FFF2-40B4-BE49-F238E27FC236}">
              <a16:creationId xmlns:a16="http://schemas.microsoft.com/office/drawing/2014/main" id="{09A29200-1CF5-4D17-B5E4-E333D13934C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0" name="Text Box 447">
          <a:extLst>
            <a:ext uri="{FF2B5EF4-FFF2-40B4-BE49-F238E27FC236}">
              <a16:creationId xmlns:a16="http://schemas.microsoft.com/office/drawing/2014/main" id="{BFA9E67A-00A0-4C75-A268-C0A48D368CE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1" name="Text Box 448">
          <a:extLst>
            <a:ext uri="{FF2B5EF4-FFF2-40B4-BE49-F238E27FC236}">
              <a16:creationId xmlns:a16="http://schemas.microsoft.com/office/drawing/2014/main" id="{EFB66927-37F7-4C51-89FE-D1B339F32D4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2" name="Text Box 449">
          <a:extLst>
            <a:ext uri="{FF2B5EF4-FFF2-40B4-BE49-F238E27FC236}">
              <a16:creationId xmlns:a16="http://schemas.microsoft.com/office/drawing/2014/main" id="{4CF73E86-891A-430F-8422-5C29877EC7F9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3" name="Text Box 450">
          <a:extLst>
            <a:ext uri="{FF2B5EF4-FFF2-40B4-BE49-F238E27FC236}">
              <a16:creationId xmlns:a16="http://schemas.microsoft.com/office/drawing/2014/main" id="{062D3D5D-1948-4A4A-8050-4F42058F27B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4" name="Text Box 451">
          <a:extLst>
            <a:ext uri="{FF2B5EF4-FFF2-40B4-BE49-F238E27FC236}">
              <a16:creationId xmlns:a16="http://schemas.microsoft.com/office/drawing/2014/main" id="{8E01CCFA-1E66-4ED7-93B0-E1DF106875E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5" name="Text Box 452">
          <a:extLst>
            <a:ext uri="{FF2B5EF4-FFF2-40B4-BE49-F238E27FC236}">
              <a16:creationId xmlns:a16="http://schemas.microsoft.com/office/drawing/2014/main" id="{F770CE46-6A45-4C7C-B853-89EBB588AF0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6" name="Text Box 453">
          <a:extLst>
            <a:ext uri="{FF2B5EF4-FFF2-40B4-BE49-F238E27FC236}">
              <a16:creationId xmlns:a16="http://schemas.microsoft.com/office/drawing/2014/main" id="{B0B9D138-ED95-451C-AC75-9E832568B37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7" name="Text Box 454">
          <a:extLst>
            <a:ext uri="{FF2B5EF4-FFF2-40B4-BE49-F238E27FC236}">
              <a16:creationId xmlns:a16="http://schemas.microsoft.com/office/drawing/2014/main" id="{06FC6C3C-8D45-4730-AB62-49179498C3B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8" name="Text Box 455">
          <a:extLst>
            <a:ext uri="{FF2B5EF4-FFF2-40B4-BE49-F238E27FC236}">
              <a16:creationId xmlns:a16="http://schemas.microsoft.com/office/drawing/2014/main" id="{3B6D6055-FE5A-4DA3-B174-BFA1336F0F6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9" name="Text Box 456">
          <a:extLst>
            <a:ext uri="{FF2B5EF4-FFF2-40B4-BE49-F238E27FC236}">
              <a16:creationId xmlns:a16="http://schemas.microsoft.com/office/drawing/2014/main" id="{625EFAA7-8868-45FE-8023-38D1718F6A3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0" name="Text Box 457">
          <a:extLst>
            <a:ext uri="{FF2B5EF4-FFF2-40B4-BE49-F238E27FC236}">
              <a16:creationId xmlns:a16="http://schemas.microsoft.com/office/drawing/2014/main" id="{4BEA804D-2344-453F-93C1-CAF2BF6D2DE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1" name="Text Box 458">
          <a:extLst>
            <a:ext uri="{FF2B5EF4-FFF2-40B4-BE49-F238E27FC236}">
              <a16:creationId xmlns:a16="http://schemas.microsoft.com/office/drawing/2014/main" id="{1A66D547-62EC-452A-B22F-58355E4820F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2" name="Text Box 459">
          <a:extLst>
            <a:ext uri="{FF2B5EF4-FFF2-40B4-BE49-F238E27FC236}">
              <a16:creationId xmlns:a16="http://schemas.microsoft.com/office/drawing/2014/main" id="{1F4DF2B1-7A87-4B18-BF24-366AABD7E66D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3" name="Text Box 460">
          <a:extLst>
            <a:ext uri="{FF2B5EF4-FFF2-40B4-BE49-F238E27FC236}">
              <a16:creationId xmlns:a16="http://schemas.microsoft.com/office/drawing/2014/main" id="{54B395AC-65FE-47C8-909F-9F3F935117B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4" name="Text Box 461">
          <a:extLst>
            <a:ext uri="{FF2B5EF4-FFF2-40B4-BE49-F238E27FC236}">
              <a16:creationId xmlns:a16="http://schemas.microsoft.com/office/drawing/2014/main" id="{02F455D1-37A2-41A7-A935-60400BAA087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5" name="Text Box 462">
          <a:extLst>
            <a:ext uri="{FF2B5EF4-FFF2-40B4-BE49-F238E27FC236}">
              <a16:creationId xmlns:a16="http://schemas.microsoft.com/office/drawing/2014/main" id="{4E89383C-47E6-4CFD-9F72-96B12C7F9D0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6" name="Text Box 463">
          <a:extLst>
            <a:ext uri="{FF2B5EF4-FFF2-40B4-BE49-F238E27FC236}">
              <a16:creationId xmlns:a16="http://schemas.microsoft.com/office/drawing/2014/main" id="{35B508CA-0E3A-48E6-82E5-9486C8498CA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7" name="Text Box 464">
          <a:extLst>
            <a:ext uri="{FF2B5EF4-FFF2-40B4-BE49-F238E27FC236}">
              <a16:creationId xmlns:a16="http://schemas.microsoft.com/office/drawing/2014/main" id="{92945CDC-04C6-48A9-B3AB-D6301306B11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8" name="Text Box 465">
          <a:extLst>
            <a:ext uri="{FF2B5EF4-FFF2-40B4-BE49-F238E27FC236}">
              <a16:creationId xmlns:a16="http://schemas.microsoft.com/office/drawing/2014/main" id="{7AB8466F-68D3-4C0D-A725-17A567EB448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9" name="Text Box 466">
          <a:extLst>
            <a:ext uri="{FF2B5EF4-FFF2-40B4-BE49-F238E27FC236}">
              <a16:creationId xmlns:a16="http://schemas.microsoft.com/office/drawing/2014/main" id="{09B98DC3-A1A8-4E17-B638-91E0E5D72E9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0" name="Text Box 467">
          <a:extLst>
            <a:ext uri="{FF2B5EF4-FFF2-40B4-BE49-F238E27FC236}">
              <a16:creationId xmlns:a16="http://schemas.microsoft.com/office/drawing/2014/main" id="{59459896-1D94-4566-95CB-A53834055E0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1" name="Text Box 468">
          <a:extLst>
            <a:ext uri="{FF2B5EF4-FFF2-40B4-BE49-F238E27FC236}">
              <a16:creationId xmlns:a16="http://schemas.microsoft.com/office/drawing/2014/main" id="{9206A46E-E551-4C17-A7B2-855995B2CF9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2" name="Text Box 469">
          <a:extLst>
            <a:ext uri="{FF2B5EF4-FFF2-40B4-BE49-F238E27FC236}">
              <a16:creationId xmlns:a16="http://schemas.microsoft.com/office/drawing/2014/main" id="{24299B6C-D253-4D76-80F0-4C12E0BE283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3" name="Text Box 470">
          <a:extLst>
            <a:ext uri="{FF2B5EF4-FFF2-40B4-BE49-F238E27FC236}">
              <a16:creationId xmlns:a16="http://schemas.microsoft.com/office/drawing/2014/main" id="{FF16F71A-5CE5-469F-9463-D6CB8DD8A0B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4" name="Text Box 471">
          <a:extLst>
            <a:ext uri="{FF2B5EF4-FFF2-40B4-BE49-F238E27FC236}">
              <a16:creationId xmlns:a16="http://schemas.microsoft.com/office/drawing/2014/main" id="{B245BCDD-29AF-4841-AB79-D276BBBB1D4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5" name="Text Box 472">
          <a:extLst>
            <a:ext uri="{FF2B5EF4-FFF2-40B4-BE49-F238E27FC236}">
              <a16:creationId xmlns:a16="http://schemas.microsoft.com/office/drawing/2014/main" id="{5030950F-DEC9-415B-BDA1-53484D272332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6" name="Text Box 473">
          <a:extLst>
            <a:ext uri="{FF2B5EF4-FFF2-40B4-BE49-F238E27FC236}">
              <a16:creationId xmlns:a16="http://schemas.microsoft.com/office/drawing/2014/main" id="{0A2BED8A-09DA-43F0-B30D-8B7AD666BE1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7" name="Text Box 474">
          <a:extLst>
            <a:ext uri="{FF2B5EF4-FFF2-40B4-BE49-F238E27FC236}">
              <a16:creationId xmlns:a16="http://schemas.microsoft.com/office/drawing/2014/main" id="{0AC11DB6-93F5-45D3-9E70-447CB9DCBF9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8" name="Text Box 475">
          <a:extLst>
            <a:ext uri="{FF2B5EF4-FFF2-40B4-BE49-F238E27FC236}">
              <a16:creationId xmlns:a16="http://schemas.microsoft.com/office/drawing/2014/main" id="{D2AEAF13-3D2D-45FC-9C4A-FD48F9DEF79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9" name="Text Box 476">
          <a:extLst>
            <a:ext uri="{FF2B5EF4-FFF2-40B4-BE49-F238E27FC236}">
              <a16:creationId xmlns:a16="http://schemas.microsoft.com/office/drawing/2014/main" id="{FE82A07D-4151-49C3-BC4E-FB1309CF66E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0" name="Text Box 477">
          <a:extLst>
            <a:ext uri="{FF2B5EF4-FFF2-40B4-BE49-F238E27FC236}">
              <a16:creationId xmlns:a16="http://schemas.microsoft.com/office/drawing/2014/main" id="{CF502D95-742F-494F-B9E7-EE927F40294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1" name="Text Box 478">
          <a:extLst>
            <a:ext uri="{FF2B5EF4-FFF2-40B4-BE49-F238E27FC236}">
              <a16:creationId xmlns:a16="http://schemas.microsoft.com/office/drawing/2014/main" id="{20B57376-58FE-4535-9076-99517674B72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2" name="Text Box 479">
          <a:extLst>
            <a:ext uri="{FF2B5EF4-FFF2-40B4-BE49-F238E27FC236}">
              <a16:creationId xmlns:a16="http://schemas.microsoft.com/office/drawing/2014/main" id="{02356E9F-C4AB-48DA-A10B-67356512E49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3" name="Text Box 480">
          <a:extLst>
            <a:ext uri="{FF2B5EF4-FFF2-40B4-BE49-F238E27FC236}">
              <a16:creationId xmlns:a16="http://schemas.microsoft.com/office/drawing/2014/main" id="{56E69E98-E584-45BB-938D-4CAC03BCB779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4" name="Text Box 481">
          <a:extLst>
            <a:ext uri="{FF2B5EF4-FFF2-40B4-BE49-F238E27FC236}">
              <a16:creationId xmlns:a16="http://schemas.microsoft.com/office/drawing/2014/main" id="{EE90F008-C64D-4ED4-AD93-610F2829B86E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5" name="Text Box 482">
          <a:extLst>
            <a:ext uri="{FF2B5EF4-FFF2-40B4-BE49-F238E27FC236}">
              <a16:creationId xmlns:a16="http://schemas.microsoft.com/office/drawing/2014/main" id="{93208E99-01AE-42F2-8860-CEF46D5BED1D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6" name="Text Box 483">
          <a:extLst>
            <a:ext uri="{FF2B5EF4-FFF2-40B4-BE49-F238E27FC236}">
              <a16:creationId xmlns:a16="http://schemas.microsoft.com/office/drawing/2014/main" id="{068A3617-89C8-4FEF-A23E-5D24BF2B93A3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7" name="Text Box 484">
          <a:extLst>
            <a:ext uri="{FF2B5EF4-FFF2-40B4-BE49-F238E27FC236}">
              <a16:creationId xmlns:a16="http://schemas.microsoft.com/office/drawing/2014/main" id="{B1C473D3-65D5-4BFC-BDFE-C651122D3AA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8" name="Text Box 485">
          <a:extLst>
            <a:ext uri="{FF2B5EF4-FFF2-40B4-BE49-F238E27FC236}">
              <a16:creationId xmlns:a16="http://schemas.microsoft.com/office/drawing/2014/main" id="{3033DB15-68D3-4707-A32E-0EB2227E764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9" name="Text Box 486">
          <a:extLst>
            <a:ext uri="{FF2B5EF4-FFF2-40B4-BE49-F238E27FC236}">
              <a16:creationId xmlns:a16="http://schemas.microsoft.com/office/drawing/2014/main" id="{AC82C8B7-37F3-488D-81EA-6196340016B2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0" name="Text Box 487">
          <a:extLst>
            <a:ext uri="{FF2B5EF4-FFF2-40B4-BE49-F238E27FC236}">
              <a16:creationId xmlns:a16="http://schemas.microsoft.com/office/drawing/2014/main" id="{105EEC7A-1ACA-4F95-A0DB-6678C5319262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1" name="Text Box 488">
          <a:extLst>
            <a:ext uri="{FF2B5EF4-FFF2-40B4-BE49-F238E27FC236}">
              <a16:creationId xmlns:a16="http://schemas.microsoft.com/office/drawing/2014/main" id="{69150092-AE45-4678-9EBE-8FA91F8BAB3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2" name="Text Box 489">
          <a:extLst>
            <a:ext uri="{FF2B5EF4-FFF2-40B4-BE49-F238E27FC236}">
              <a16:creationId xmlns:a16="http://schemas.microsoft.com/office/drawing/2014/main" id="{F37A3E1F-BF2D-42CC-9812-A0C45FE41E7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3" name="Text Box 490">
          <a:extLst>
            <a:ext uri="{FF2B5EF4-FFF2-40B4-BE49-F238E27FC236}">
              <a16:creationId xmlns:a16="http://schemas.microsoft.com/office/drawing/2014/main" id="{8EE1B5E6-184B-4D40-B249-3D05EF5F6159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4" name="Text Box 491">
          <a:extLst>
            <a:ext uri="{FF2B5EF4-FFF2-40B4-BE49-F238E27FC236}">
              <a16:creationId xmlns:a16="http://schemas.microsoft.com/office/drawing/2014/main" id="{44277F27-CBD2-4843-9D9A-BFA0B177CC7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5" name="Text Box 492">
          <a:extLst>
            <a:ext uri="{FF2B5EF4-FFF2-40B4-BE49-F238E27FC236}">
              <a16:creationId xmlns:a16="http://schemas.microsoft.com/office/drawing/2014/main" id="{945DD956-2B12-4032-B1AA-1CFF802B966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6" name="Text Box 493">
          <a:extLst>
            <a:ext uri="{FF2B5EF4-FFF2-40B4-BE49-F238E27FC236}">
              <a16:creationId xmlns:a16="http://schemas.microsoft.com/office/drawing/2014/main" id="{C38CE6B5-01FB-45D1-A08B-97FDC04356D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7" name="Text Box 494">
          <a:extLst>
            <a:ext uri="{FF2B5EF4-FFF2-40B4-BE49-F238E27FC236}">
              <a16:creationId xmlns:a16="http://schemas.microsoft.com/office/drawing/2014/main" id="{E69F3C3A-BB87-4704-8BD3-C4ACFE69108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8" name="Text Box 495">
          <a:extLst>
            <a:ext uri="{FF2B5EF4-FFF2-40B4-BE49-F238E27FC236}">
              <a16:creationId xmlns:a16="http://schemas.microsoft.com/office/drawing/2014/main" id="{D71E9C04-74EE-4152-B008-F2B6C56B27ED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9" name="Text Box 496">
          <a:extLst>
            <a:ext uri="{FF2B5EF4-FFF2-40B4-BE49-F238E27FC236}">
              <a16:creationId xmlns:a16="http://schemas.microsoft.com/office/drawing/2014/main" id="{27A50667-56B2-49D1-8645-F2ACE992FCE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0" name="Text Box 497">
          <a:extLst>
            <a:ext uri="{FF2B5EF4-FFF2-40B4-BE49-F238E27FC236}">
              <a16:creationId xmlns:a16="http://schemas.microsoft.com/office/drawing/2014/main" id="{EEDF3AF1-D2A6-4512-AFED-7525551FB343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1" name="Text Box 498">
          <a:extLst>
            <a:ext uri="{FF2B5EF4-FFF2-40B4-BE49-F238E27FC236}">
              <a16:creationId xmlns:a16="http://schemas.microsoft.com/office/drawing/2014/main" id="{0A416991-9B2F-4C2C-8B4D-66C2E27D0D3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2" name="Text Box 499">
          <a:extLst>
            <a:ext uri="{FF2B5EF4-FFF2-40B4-BE49-F238E27FC236}">
              <a16:creationId xmlns:a16="http://schemas.microsoft.com/office/drawing/2014/main" id="{EBDEE01A-4E51-482F-9442-E129BC7846A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3" name="Text Box 500">
          <a:extLst>
            <a:ext uri="{FF2B5EF4-FFF2-40B4-BE49-F238E27FC236}">
              <a16:creationId xmlns:a16="http://schemas.microsoft.com/office/drawing/2014/main" id="{2161D9B1-B82B-4A3E-B05D-CF5C1855975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4" name="Text Box 501">
          <a:extLst>
            <a:ext uri="{FF2B5EF4-FFF2-40B4-BE49-F238E27FC236}">
              <a16:creationId xmlns:a16="http://schemas.microsoft.com/office/drawing/2014/main" id="{063A7794-29D7-4F9F-8D5B-7924E359B999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5" name="Text Box 502">
          <a:extLst>
            <a:ext uri="{FF2B5EF4-FFF2-40B4-BE49-F238E27FC236}">
              <a16:creationId xmlns:a16="http://schemas.microsoft.com/office/drawing/2014/main" id="{5A685A2D-AD70-453B-9155-5961FB494B4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6" name="Text Box 503">
          <a:extLst>
            <a:ext uri="{FF2B5EF4-FFF2-40B4-BE49-F238E27FC236}">
              <a16:creationId xmlns:a16="http://schemas.microsoft.com/office/drawing/2014/main" id="{2D43CD4D-A369-4A93-95B3-69AB8591E93E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7" name="Text Box 504">
          <a:extLst>
            <a:ext uri="{FF2B5EF4-FFF2-40B4-BE49-F238E27FC236}">
              <a16:creationId xmlns:a16="http://schemas.microsoft.com/office/drawing/2014/main" id="{B5AB8369-F782-4EBB-99AA-D02D43D5D78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8" name="Text Box 505">
          <a:extLst>
            <a:ext uri="{FF2B5EF4-FFF2-40B4-BE49-F238E27FC236}">
              <a16:creationId xmlns:a16="http://schemas.microsoft.com/office/drawing/2014/main" id="{45F5325F-7E21-4C65-96F0-0E4837A5BFA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9" name="Text Box 506">
          <a:extLst>
            <a:ext uri="{FF2B5EF4-FFF2-40B4-BE49-F238E27FC236}">
              <a16:creationId xmlns:a16="http://schemas.microsoft.com/office/drawing/2014/main" id="{64274661-DF2B-4E07-9B61-3F7C4FD7DFC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0" name="Text Box 507">
          <a:extLst>
            <a:ext uri="{FF2B5EF4-FFF2-40B4-BE49-F238E27FC236}">
              <a16:creationId xmlns:a16="http://schemas.microsoft.com/office/drawing/2014/main" id="{50325B06-E170-4636-9E43-D1E212EFE733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1" name="Text Box 508">
          <a:extLst>
            <a:ext uri="{FF2B5EF4-FFF2-40B4-BE49-F238E27FC236}">
              <a16:creationId xmlns:a16="http://schemas.microsoft.com/office/drawing/2014/main" id="{7B5E35F9-BCB8-46D4-A309-14109AF8EE39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2" name="Text Box 509">
          <a:extLst>
            <a:ext uri="{FF2B5EF4-FFF2-40B4-BE49-F238E27FC236}">
              <a16:creationId xmlns:a16="http://schemas.microsoft.com/office/drawing/2014/main" id="{21591516-7ABE-4735-A176-2020A1DD5CF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3" name="Text Box 510">
          <a:extLst>
            <a:ext uri="{FF2B5EF4-FFF2-40B4-BE49-F238E27FC236}">
              <a16:creationId xmlns:a16="http://schemas.microsoft.com/office/drawing/2014/main" id="{AFA1823A-AEB1-46C0-8A4F-C8B7C53EA04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4" name="Text Box 511">
          <a:extLst>
            <a:ext uri="{FF2B5EF4-FFF2-40B4-BE49-F238E27FC236}">
              <a16:creationId xmlns:a16="http://schemas.microsoft.com/office/drawing/2014/main" id="{CEB875AB-ADC8-4EDA-A208-EE000AD72D79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5" name="Text Box 512">
          <a:extLst>
            <a:ext uri="{FF2B5EF4-FFF2-40B4-BE49-F238E27FC236}">
              <a16:creationId xmlns:a16="http://schemas.microsoft.com/office/drawing/2014/main" id="{ACCDD1B1-FCB9-4B7D-8637-CF7D3F9A145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6" name="Text Box 513">
          <a:extLst>
            <a:ext uri="{FF2B5EF4-FFF2-40B4-BE49-F238E27FC236}">
              <a16:creationId xmlns:a16="http://schemas.microsoft.com/office/drawing/2014/main" id="{35098343-49C5-46FE-83AF-4ACCC0716A9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7" name="Text Box 514">
          <a:extLst>
            <a:ext uri="{FF2B5EF4-FFF2-40B4-BE49-F238E27FC236}">
              <a16:creationId xmlns:a16="http://schemas.microsoft.com/office/drawing/2014/main" id="{B4EB3D47-4950-4E15-B399-06070370DB6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8" name="Text Box 515">
          <a:extLst>
            <a:ext uri="{FF2B5EF4-FFF2-40B4-BE49-F238E27FC236}">
              <a16:creationId xmlns:a16="http://schemas.microsoft.com/office/drawing/2014/main" id="{40698925-1E52-45B7-9C9A-F2ABD3938B7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9" name="Text Box 516">
          <a:extLst>
            <a:ext uri="{FF2B5EF4-FFF2-40B4-BE49-F238E27FC236}">
              <a16:creationId xmlns:a16="http://schemas.microsoft.com/office/drawing/2014/main" id="{1FE83BFA-307F-4DFB-8182-CACD7247B6A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0" name="Text Box 517">
          <a:extLst>
            <a:ext uri="{FF2B5EF4-FFF2-40B4-BE49-F238E27FC236}">
              <a16:creationId xmlns:a16="http://schemas.microsoft.com/office/drawing/2014/main" id="{0DC21EB9-9099-4DE1-A9A8-887D2EF102E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1" name="Text Box 518">
          <a:extLst>
            <a:ext uri="{FF2B5EF4-FFF2-40B4-BE49-F238E27FC236}">
              <a16:creationId xmlns:a16="http://schemas.microsoft.com/office/drawing/2014/main" id="{F16EDBED-D4E7-4568-8840-6DBBE6B4093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2" name="Text Box 519">
          <a:extLst>
            <a:ext uri="{FF2B5EF4-FFF2-40B4-BE49-F238E27FC236}">
              <a16:creationId xmlns:a16="http://schemas.microsoft.com/office/drawing/2014/main" id="{A4549CC4-D530-4277-B8F8-8CD8AEE474AD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3" name="Text Box 520">
          <a:extLst>
            <a:ext uri="{FF2B5EF4-FFF2-40B4-BE49-F238E27FC236}">
              <a16:creationId xmlns:a16="http://schemas.microsoft.com/office/drawing/2014/main" id="{474ACE08-67BC-4C0B-BD8E-876E392E3E62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4" name="Text Box 521">
          <a:extLst>
            <a:ext uri="{FF2B5EF4-FFF2-40B4-BE49-F238E27FC236}">
              <a16:creationId xmlns:a16="http://schemas.microsoft.com/office/drawing/2014/main" id="{506B9D3D-D2A4-479E-A00E-B64AAF7016C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5" name="Text Box 522">
          <a:extLst>
            <a:ext uri="{FF2B5EF4-FFF2-40B4-BE49-F238E27FC236}">
              <a16:creationId xmlns:a16="http://schemas.microsoft.com/office/drawing/2014/main" id="{88DA26E9-2374-4665-9D7B-1EB5DCC974B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6" name="Text Box 523">
          <a:extLst>
            <a:ext uri="{FF2B5EF4-FFF2-40B4-BE49-F238E27FC236}">
              <a16:creationId xmlns:a16="http://schemas.microsoft.com/office/drawing/2014/main" id="{6DF1A48C-7AE5-4679-BB1C-F9542486429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7" name="Text Box 524">
          <a:extLst>
            <a:ext uri="{FF2B5EF4-FFF2-40B4-BE49-F238E27FC236}">
              <a16:creationId xmlns:a16="http://schemas.microsoft.com/office/drawing/2014/main" id="{4631448A-E6E3-416B-BB66-BF142076A0B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8" name="Text Box 525">
          <a:extLst>
            <a:ext uri="{FF2B5EF4-FFF2-40B4-BE49-F238E27FC236}">
              <a16:creationId xmlns:a16="http://schemas.microsoft.com/office/drawing/2014/main" id="{20CDCC34-44D9-4E9B-BA4E-FDE59EF702C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9" name="Text Box 526">
          <a:extLst>
            <a:ext uri="{FF2B5EF4-FFF2-40B4-BE49-F238E27FC236}">
              <a16:creationId xmlns:a16="http://schemas.microsoft.com/office/drawing/2014/main" id="{5390A6E8-A79A-40AB-858A-76B2C35F859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0" name="Text Box 527">
          <a:extLst>
            <a:ext uri="{FF2B5EF4-FFF2-40B4-BE49-F238E27FC236}">
              <a16:creationId xmlns:a16="http://schemas.microsoft.com/office/drawing/2014/main" id="{ADFF124F-55E2-40EE-A3F0-5B4C1FB448E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1" name="Text Box 528">
          <a:extLst>
            <a:ext uri="{FF2B5EF4-FFF2-40B4-BE49-F238E27FC236}">
              <a16:creationId xmlns:a16="http://schemas.microsoft.com/office/drawing/2014/main" id="{EE921612-7614-4A79-A636-9E89D3DE600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2" name="Text Box 529">
          <a:extLst>
            <a:ext uri="{FF2B5EF4-FFF2-40B4-BE49-F238E27FC236}">
              <a16:creationId xmlns:a16="http://schemas.microsoft.com/office/drawing/2014/main" id="{43DAA32D-2E13-451C-990D-0DCDA21FBDA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3" name="Text Box 530">
          <a:extLst>
            <a:ext uri="{FF2B5EF4-FFF2-40B4-BE49-F238E27FC236}">
              <a16:creationId xmlns:a16="http://schemas.microsoft.com/office/drawing/2014/main" id="{1FB2AAB4-814E-45E1-90A5-5FCF057C3982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4" name="Text Box 531">
          <a:extLst>
            <a:ext uri="{FF2B5EF4-FFF2-40B4-BE49-F238E27FC236}">
              <a16:creationId xmlns:a16="http://schemas.microsoft.com/office/drawing/2014/main" id="{4AD62E75-CE45-4741-9199-6C33FB80811E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5" name="Text Box 532">
          <a:extLst>
            <a:ext uri="{FF2B5EF4-FFF2-40B4-BE49-F238E27FC236}">
              <a16:creationId xmlns:a16="http://schemas.microsoft.com/office/drawing/2014/main" id="{92E4DDDD-127A-4D1C-B716-CBA2866EEB5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6" name="Text Box 533">
          <a:extLst>
            <a:ext uri="{FF2B5EF4-FFF2-40B4-BE49-F238E27FC236}">
              <a16:creationId xmlns:a16="http://schemas.microsoft.com/office/drawing/2014/main" id="{858A6EC7-EC1F-4568-8CB1-1FD7652B810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7" name="Text Box 534">
          <a:extLst>
            <a:ext uri="{FF2B5EF4-FFF2-40B4-BE49-F238E27FC236}">
              <a16:creationId xmlns:a16="http://schemas.microsoft.com/office/drawing/2014/main" id="{CAD58954-EF37-46EA-B7BF-3F523E3E883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8" name="Text Box 535">
          <a:extLst>
            <a:ext uri="{FF2B5EF4-FFF2-40B4-BE49-F238E27FC236}">
              <a16:creationId xmlns:a16="http://schemas.microsoft.com/office/drawing/2014/main" id="{E66AAC76-ED29-4E52-B7B2-12FBF7FCEAE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9" name="Text Box 536">
          <a:extLst>
            <a:ext uri="{FF2B5EF4-FFF2-40B4-BE49-F238E27FC236}">
              <a16:creationId xmlns:a16="http://schemas.microsoft.com/office/drawing/2014/main" id="{B3083AEB-4E4D-45D0-81D8-6F66215DE63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0" name="Text Box 537">
          <a:extLst>
            <a:ext uri="{FF2B5EF4-FFF2-40B4-BE49-F238E27FC236}">
              <a16:creationId xmlns:a16="http://schemas.microsoft.com/office/drawing/2014/main" id="{742A8CE0-84A4-4F59-A8EF-162FCAF21DF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1" name="Text Box 538">
          <a:extLst>
            <a:ext uri="{FF2B5EF4-FFF2-40B4-BE49-F238E27FC236}">
              <a16:creationId xmlns:a16="http://schemas.microsoft.com/office/drawing/2014/main" id="{AFD03D84-1A7E-442C-AF39-FB26F34693B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2" name="Text Box 539">
          <a:extLst>
            <a:ext uri="{FF2B5EF4-FFF2-40B4-BE49-F238E27FC236}">
              <a16:creationId xmlns:a16="http://schemas.microsoft.com/office/drawing/2014/main" id="{DB3C3689-116F-42B8-8F13-03E5C5B1F6F9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3" name="Text Box 540">
          <a:extLst>
            <a:ext uri="{FF2B5EF4-FFF2-40B4-BE49-F238E27FC236}">
              <a16:creationId xmlns:a16="http://schemas.microsoft.com/office/drawing/2014/main" id="{535C8CD5-A107-4A06-9277-EFF0E1939E8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4" name="Text Box 541">
          <a:extLst>
            <a:ext uri="{FF2B5EF4-FFF2-40B4-BE49-F238E27FC236}">
              <a16:creationId xmlns:a16="http://schemas.microsoft.com/office/drawing/2014/main" id="{F1992305-42CC-4542-9633-231B38CB3B0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5" name="Text Box 542">
          <a:extLst>
            <a:ext uri="{FF2B5EF4-FFF2-40B4-BE49-F238E27FC236}">
              <a16:creationId xmlns:a16="http://schemas.microsoft.com/office/drawing/2014/main" id="{C1F9ED57-038A-4A85-9014-2B8FD694BE8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6" name="Text Box 543">
          <a:extLst>
            <a:ext uri="{FF2B5EF4-FFF2-40B4-BE49-F238E27FC236}">
              <a16:creationId xmlns:a16="http://schemas.microsoft.com/office/drawing/2014/main" id="{C3985B9B-8A07-4E15-9B20-07B8F494631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7" name="Text Box 544">
          <a:extLst>
            <a:ext uri="{FF2B5EF4-FFF2-40B4-BE49-F238E27FC236}">
              <a16:creationId xmlns:a16="http://schemas.microsoft.com/office/drawing/2014/main" id="{39E88577-372C-45F5-AE98-3199855E34A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8" name="Text Box 545">
          <a:extLst>
            <a:ext uri="{FF2B5EF4-FFF2-40B4-BE49-F238E27FC236}">
              <a16:creationId xmlns:a16="http://schemas.microsoft.com/office/drawing/2014/main" id="{74808E57-E601-4A8C-8A20-394D875125D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9" name="Text Box 546">
          <a:extLst>
            <a:ext uri="{FF2B5EF4-FFF2-40B4-BE49-F238E27FC236}">
              <a16:creationId xmlns:a16="http://schemas.microsoft.com/office/drawing/2014/main" id="{264D65E3-BE68-4981-8BD4-8D2F2CCD2C62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0" name="Text Box 547">
          <a:extLst>
            <a:ext uri="{FF2B5EF4-FFF2-40B4-BE49-F238E27FC236}">
              <a16:creationId xmlns:a16="http://schemas.microsoft.com/office/drawing/2014/main" id="{F04826B1-FC0B-4437-B6B2-AAAE6D1158D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1" name="Text Box 548">
          <a:extLst>
            <a:ext uri="{FF2B5EF4-FFF2-40B4-BE49-F238E27FC236}">
              <a16:creationId xmlns:a16="http://schemas.microsoft.com/office/drawing/2014/main" id="{4E379DE3-A31B-44C5-B35D-2A665C399FB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2" name="Text Box 549">
          <a:extLst>
            <a:ext uri="{FF2B5EF4-FFF2-40B4-BE49-F238E27FC236}">
              <a16:creationId xmlns:a16="http://schemas.microsoft.com/office/drawing/2014/main" id="{DE9FD65F-59B4-4D78-B16E-937497E57A73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3" name="Text Box 550">
          <a:extLst>
            <a:ext uri="{FF2B5EF4-FFF2-40B4-BE49-F238E27FC236}">
              <a16:creationId xmlns:a16="http://schemas.microsoft.com/office/drawing/2014/main" id="{EEDCEEF0-5221-4DD3-8911-43D8A46279D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4" name="Text Box 551">
          <a:extLst>
            <a:ext uri="{FF2B5EF4-FFF2-40B4-BE49-F238E27FC236}">
              <a16:creationId xmlns:a16="http://schemas.microsoft.com/office/drawing/2014/main" id="{A5F7300A-9F9C-4A49-B499-2381417F6D5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5" name="Text Box 552">
          <a:extLst>
            <a:ext uri="{FF2B5EF4-FFF2-40B4-BE49-F238E27FC236}">
              <a16:creationId xmlns:a16="http://schemas.microsoft.com/office/drawing/2014/main" id="{E0E7E1F3-B253-4A91-886C-BC2166553AE9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6" name="Text Box 553">
          <a:extLst>
            <a:ext uri="{FF2B5EF4-FFF2-40B4-BE49-F238E27FC236}">
              <a16:creationId xmlns:a16="http://schemas.microsoft.com/office/drawing/2014/main" id="{7271EC0E-9E76-44A2-AE6D-F5F60779F29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7" name="Text Box 554">
          <a:extLst>
            <a:ext uri="{FF2B5EF4-FFF2-40B4-BE49-F238E27FC236}">
              <a16:creationId xmlns:a16="http://schemas.microsoft.com/office/drawing/2014/main" id="{9F8089EE-77F2-458B-A980-32AD5372EAB3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8" name="Text Box 555">
          <a:extLst>
            <a:ext uri="{FF2B5EF4-FFF2-40B4-BE49-F238E27FC236}">
              <a16:creationId xmlns:a16="http://schemas.microsoft.com/office/drawing/2014/main" id="{13B84639-F8C0-490B-8548-BF93F06A7D8E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9" name="Text Box 556">
          <a:extLst>
            <a:ext uri="{FF2B5EF4-FFF2-40B4-BE49-F238E27FC236}">
              <a16:creationId xmlns:a16="http://schemas.microsoft.com/office/drawing/2014/main" id="{F506AB8B-7093-4CD5-BAF4-9F92273F56E3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0" name="Text Box 557">
          <a:extLst>
            <a:ext uri="{FF2B5EF4-FFF2-40B4-BE49-F238E27FC236}">
              <a16:creationId xmlns:a16="http://schemas.microsoft.com/office/drawing/2014/main" id="{048D552D-990F-45E6-83B7-71F9EA41A46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1" name="Text Box 558">
          <a:extLst>
            <a:ext uri="{FF2B5EF4-FFF2-40B4-BE49-F238E27FC236}">
              <a16:creationId xmlns:a16="http://schemas.microsoft.com/office/drawing/2014/main" id="{9C69AD52-BED5-473B-BE61-C1749597D683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2" name="Text Box 559">
          <a:extLst>
            <a:ext uri="{FF2B5EF4-FFF2-40B4-BE49-F238E27FC236}">
              <a16:creationId xmlns:a16="http://schemas.microsoft.com/office/drawing/2014/main" id="{EE263BFA-7A88-44C6-9E82-4469F768B42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3" name="Text Box 560">
          <a:extLst>
            <a:ext uri="{FF2B5EF4-FFF2-40B4-BE49-F238E27FC236}">
              <a16:creationId xmlns:a16="http://schemas.microsoft.com/office/drawing/2014/main" id="{E00074B8-C107-4F5E-8DFE-6F5AE3622D8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4" name="Text Box 561">
          <a:extLst>
            <a:ext uri="{FF2B5EF4-FFF2-40B4-BE49-F238E27FC236}">
              <a16:creationId xmlns:a16="http://schemas.microsoft.com/office/drawing/2014/main" id="{542DC149-78A2-4BA2-8B22-BBD35684450D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5" name="Text Box 562">
          <a:extLst>
            <a:ext uri="{FF2B5EF4-FFF2-40B4-BE49-F238E27FC236}">
              <a16:creationId xmlns:a16="http://schemas.microsoft.com/office/drawing/2014/main" id="{F14D5195-BE54-4200-B435-77B590C08D3D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6" name="Text Box 563">
          <a:extLst>
            <a:ext uri="{FF2B5EF4-FFF2-40B4-BE49-F238E27FC236}">
              <a16:creationId xmlns:a16="http://schemas.microsoft.com/office/drawing/2014/main" id="{F92E028B-615C-42AF-BABC-772D7D8B586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7" name="Text Box 564">
          <a:extLst>
            <a:ext uri="{FF2B5EF4-FFF2-40B4-BE49-F238E27FC236}">
              <a16:creationId xmlns:a16="http://schemas.microsoft.com/office/drawing/2014/main" id="{15C47500-B23A-4367-9AB4-8CEAB0B7EBE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8" name="Text Box 565">
          <a:extLst>
            <a:ext uri="{FF2B5EF4-FFF2-40B4-BE49-F238E27FC236}">
              <a16:creationId xmlns:a16="http://schemas.microsoft.com/office/drawing/2014/main" id="{053816AA-1A4F-4498-B9F3-E1D630894ACD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9" name="Text Box 566">
          <a:extLst>
            <a:ext uri="{FF2B5EF4-FFF2-40B4-BE49-F238E27FC236}">
              <a16:creationId xmlns:a16="http://schemas.microsoft.com/office/drawing/2014/main" id="{A5EDBA90-7940-4238-B9C8-2E8AFD2D10A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0" name="Text Box 567">
          <a:extLst>
            <a:ext uri="{FF2B5EF4-FFF2-40B4-BE49-F238E27FC236}">
              <a16:creationId xmlns:a16="http://schemas.microsoft.com/office/drawing/2014/main" id="{26498161-5B9A-4FB4-894D-D290C85FA6F3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1" name="Text Box 568">
          <a:extLst>
            <a:ext uri="{FF2B5EF4-FFF2-40B4-BE49-F238E27FC236}">
              <a16:creationId xmlns:a16="http://schemas.microsoft.com/office/drawing/2014/main" id="{B0442842-0806-449A-8450-66A9B79C75F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2" name="Text Box 569">
          <a:extLst>
            <a:ext uri="{FF2B5EF4-FFF2-40B4-BE49-F238E27FC236}">
              <a16:creationId xmlns:a16="http://schemas.microsoft.com/office/drawing/2014/main" id="{969359E9-5BFA-42AA-8CF7-E5B3E75543F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3" name="Text Box 570">
          <a:extLst>
            <a:ext uri="{FF2B5EF4-FFF2-40B4-BE49-F238E27FC236}">
              <a16:creationId xmlns:a16="http://schemas.microsoft.com/office/drawing/2014/main" id="{DB6F8E96-F622-43C4-BD6A-98736C6B0D1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4" name="Text Box 571">
          <a:extLst>
            <a:ext uri="{FF2B5EF4-FFF2-40B4-BE49-F238E27FC236}">
              <a16:creationId xmlns:a16="http://schemas.microsoft.com/office/drawing/2014/main" id="{FBFAF704-EFA9-4D6A-BF59-15456C6CC5A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5" name="Text Box 572">
          <a:extLst>
            <a:ext uri="{FF2B5EF4-FFF2-40B4-BE49-F238E27FC236}">
              <a16:creationId xmlns:a16="http://schemas.microsoft.com/office/drawing/2014/main" id="{E8077B6A-335E-4ABB-AB65-C1002C6E89B3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6" name="Text Box 573">
          <a:extLst>
            <a:ext uri="{FF2B5EF4-FFF2-40B4-BE49-F238E27FC236}">
              <a16:creationId xmlns:a16="http://schemas.microsoft.com/office/drawing/2014/main" id="{773D0583-D6E4-4854-B306-EF04B257B05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7" name="Text Box 574">
          <a:extLst>
            <a:ext uri="{FF2B5EF4-FFF2-40B4-BE49-F238E27FC236}">
              <a16:creationId xmlns:a16="http://schemas.microsoft.com/office/drawing/2014/main" id="{DFBB43C7-34D4-490C-A898-067119D76F7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8" name="Text Box 575">
          <a:extLst>
            <a:ext uri="{FF2B5EF4-FFF2-40B4-BE49-F238E27FC236}">
              <a16:creationId xmlns:a16="http://schemas.microsoft.com/office/drawing/2014/main" id="{3D51EA2A-3C31-4FA8-B699-3BBDD36E4D5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9" name="Text Box 576">
          <a:extLst>
            <a:ext uri="{FF2B5EF4-FFF2-40B4-BE49-F238E27FC236}">
              <a16:creationId xmlns:a16="http://schemas.microsoft.com/office/drawing/2014/main" id="{F1F0B8EB-8A73-4480-A04D-C0DA0E2797F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0" name="Text Box 577">
          <a:extLst>
            <a:ext uri="{FF2B5EF4-FFF2-40B4-BE49-F238E27FC236}">
              <a16:creationId xmlns:a16="http://schemas.microsoft.com/office/drawing/2014/main" id="{C3E00158-3700-4351-A68C-CBC3265E8D52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1" name="Text Box 578">
          <a:extLst>
            <a:ext uri="{FF2B5EF4-FFF2-40B4-BE49-F238E27FC236}">
              <a16:creationId xmlns:a16="http://schemas.microsoft.com/office/drawing/2014/main" id="{5FAD87DB-3C3E-43B1-96E8-0598007ECCF3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2" name="Text Box 579">
          <a:extLst>
            <a:ext uri="{FF2B5EF4-FFF2-40B4-BE49-F238E27FC236}">
              <a16:creationId xmlns:a16="http://schemas.microsoft.com/office/drawing/2014/main" id="{AA6A9DF4-5FAE-4E0A-ADD1-47E2A90EFB4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3" name="Text Box 580">
          <a:extLst>
            <a:ext uri="{FF2B5EF4-FFF2-40B4-BE49-F238E27FC236}">
              <a16:creationId xmlns:a16="http://schemas.microsoft.com/office/drawing/2014/main" id="{47DA2E5B-6464-4433-A342-3F3E780D926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4" name="Text Box 581">
          <a:extLst>
            <a:ext uri="{FF2B5EF4-FFF2-40B4-BE49-F238E27FC236}">
              <a16:creationId xmlns:a16="http://schemas.microsoft.com/office/drawing/2014/main" id="{7B925D13-4635-44A0-A85A-403C8AD712A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5" name="Text Box 582">
          <a:extLst>
            <a:ext uri="{FF2B5EF4-FFF2-40B4-BE49-F238E27FC236}">
              <a16:creationId xmlns:a16="http://schemas.microsoft.com/office/drawing/2014/main" id="{BCE2DA70-3C7A-41A9-AB2E-60C48A08E525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6" name="Text Box 583">
          <a:extLst>
            <a:ext uri="{FF2B5EF4-FFF2-40B4-BE49-F238E27FC236}">
              <a16:creationId xmlns:a16="http://schemas.microsoft.com/office/drawing/2014/main" id="{7E837180-D2D8-4B0A-B117-5A554CB17272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7" name="Text Box 584">
          <a:extLst>
            <a:ext uri="{FF2B5EF4-FFF2-40B4-BE49-F238E27FC236}">
              <a16:creationId xmlns:a16="http://schemas.microsoft.com/office/drawing/2014/main" id="{1D4E944B-CCC4-4304-9AA5-0647EDC85DB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8" name="Text Box 585">
          <a:extLst>
            <a:ext uri="{FF2B5EF4-FFF2-40B4-BE49-F238E27FC236}">
              <a16:creationId xmlns:a16="http://schemas.microsoft.com/office/drawing/2014/main" id="{94244EB1-33EF-4093-A17D-DE4AE8B1C3B4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9" name="Text Box 586">
          <a:extLst>
            <a:ext uri="{FF2B5EF4-FFF2-40B4-BE49-F238E27FC236}">
              <a16:creationId xmlns:a16="http://schemas.microsoft.com/office/drawing/2014/main" id="{1083B7FA-E92E-454F-B2A6-66FCE53E9867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0" name="Text Box 587">
          <a:extLst>
            <a:ext uri="{FF2B5EF4-FFF2-40B4-BE49-F238E27FC236}">
              <a16:creationId xmlns:a16="http://schemas.microsoft.com/office/drawing/2014/main" id="{81A39C1B-9D55-4AE6-A7B9-5402E199F96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1" name="Text Box 588">
          <a:extLst>
            <a:ext uri="{FF2B5EF4-FFF2-40B4-BE49-F238E27FC236}">
              <a16:creationId xmlns:a16="http://schemas.microsoft.com/office/drawing/2014/main" id="{FFFDAD01-AB8B-43CA-82B8-17B9877B6A6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2" name="Text Box 589">
          <a:extLst>
            <a:ext uri="{FF2B5EF4-FFF2-40B4-BE49-F238E27FC236}">
              <a16:creationId xmlns:a16="http://schemas.microsoft.com/office/drawing/2014/main" id="{DEBF74BF-C929-4C03-AAA5-BAA7EF011F6C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3" name="Text Box 590">
          <a:extLst>
            <a:ext uri="{FF2B5EF4-FFF2-40B4-BE49-F238E27FC236}">
              <a16:creationId xmlns:a16="http://schemas.microsoft.com/office/drawing/2014/main" id="{7B79CD91-970E-42C9-A010-321C8D2012B0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4" name="Text Box 591">
          <a:extLst>
            <a:ext uri="{FF2B5EF4-FFF2-40B4-BE49-F238E27FC236}">
              <a16:creationId xmlns:a16="http://schemas.microsoft.com/office/drawing/2014/main" id="{6C3F5D2C-D045-492C-896B-09B84743191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5" name="Text Box 592">
          <a:extLst>
            <a:ext uri="{FF2B5EF4-FFF2-40B4-BE49-F238E27FC236}">
              <a16:creationId xmlns:a16="http://schemas.microsoft.com/office/drawing/2014/main" id="{B906B3FE-88C9-46CD-A69C-DAE41843F40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6" name="Text Box 593">
          <a:extLst>
            <a:ext uri="{FF2B5EF4-FFF2-40B4-BE49-F238E27FC236}">
              <a16:creationId xmlns:a16="http://schemas.microsoft.com/office/drawing/2014/main" id="{6CA2D5CF-126A-46F4-B621-4097428043A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7" name="Text Box 594">
          <a:extLst>
            <a:ext uri="{FF2B5EF4-FFF2-40B4-BE49-F238E27FC236}">
              <a16:creationId xmlns:a16="http://schemas.microsoft.com/office/drawing/2014/main" id="{1C071B46-3BC9-488E-A852-164FC56F7A6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8" name="Text Box 595">
          <a:extLst>
            <a:ext uri="{FF2B5EF4-FFF2-40B4-BE49-F238E27FC236}">
              <a16:creationId xmlns:a16="http://schemas.microsoft.com/office/drawing/2014/main" id="{2A506506-1D9B-4645-81A9-1C2F292C845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9" name="Text Box 596">
          <a:extLst>
            <a:ext uri="{FF2B5EF4-FFF2-40B4-BE49-F238E27FC236}">
              <a16:creationId xmlns:a16="http://schemas.microsoft.com/office/drawing/2014/main" id="{F90AD5A5-BEC7-4FE8-A5C1-A766D4B87F9B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0" name="Text Box 597">
          <a:extLst>
            <a:ext uri="{FF2B5EF4-FFF2-40B4-BE49-F238E27FC236}">
              <a16:creationId xmlns:a16="http://schemas.microsoft.com/office/drawing/2014/main" id="{4048A6A8-CC66-4634-BD7F-14A38525B66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1" name="Text Box 598">
          <a:extLst>
            <a:ext uri="{FF2B5EF4-FFF2-40B4-BE49-F238E27FC236}">
              <a16:creationId xmlns:a16="http://schemas.microsoft.com/office/drawing/2014/main" id="{ED1698B6-C127-44C8-B687-E051282AE731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2" name="Text Box 599">
          <a:extLst>
            <a:ext uri="{FF2B5EF4-FFF2-40B4-BE49-F238E27FC236}">
              <a16:creationId xmlns:a16="http://schemas.microsoft.com/office/drawing/2014/main" id="{A109E056-FD3C-40AC-B6ED-4385C01B04BA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3" name="Text Box 600">
          <a:extLst>
            <a:ext uri="{FF2B5EF4-FFF2-40B4-BE49-F238E27FC236}">
              <a16:creationId xmlns:a16="http://schemas.microsoft.com/office/drawing/2014/main" id="{4A5CEF99-4750-4F58-89D3-2FC0A5B543EF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4" name="Text Box 601">
          <a:extLst>
            <a:ext uri="{FF2B5EF4-FFF2-40B4-BE49-F238E27FC236}">
              <a16:creationId xmlns:a16="http://schemas.microsoft.com/office/drawing/2014/main" id="{97A28335-C017-4A95-A571-341B76BD2C62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5" name="Text Box 602">
          <a:extLst>
            <a:ext uri="{FF2B5EF4-FFF2-40B4-BE49-F238E27FC236}">
              <a16:creationId xmlns:a16="http://schemas.microsoft.com/office/drawing/2014/main" id="{67EB2CFE-62E9-4812-80C1-D6D4E64E4CE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6" name="Text Box 603">
          <a:extLst>
            <a:ext uri="{FF2B5EF4-FFF2-40B4-BE49-F238E27FC236}">
              <a16:creationId xmlns:a16="http://schemas.microsoft.com/office/drawing/2014/main" id="{5F07D799-FF4C-45F9-BE01-A1A0B5239606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7" name="Text Box 604">
          <a:extLst>
            <a:ext uri="{FF2B5EF4-FFF2-40B4-BE49-F238E27FC236}">
              <a16:creationId xmlns:a16="http://schemas.microsoft.com/office/drawing/2014/main" id="{D0801170-5BAE-4083-A0BE-A7AAAAC12EE8}"/>
            </a:ext>
          </a:extLst>
        </xdr:cNvPr>
        <xdr:cNvSpPr txBox="1">
          <a:spLocks noChangeArrowheads="1"/>
        </xdr:cNvSpPr>
      </xdr:nvSpPr>
      <xdr:spPr bwMode="auto">
        <a:xfrm>
          <a:off x="41624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08" name="Text Box 49">
          <a:extLst>
            <a:ext uri="{FF2B5EF4-FFF2-40B4-BE49-F238E27FC236}">
              <a16:creationId xmlns:a16="http://schemas.microsoft.com/office/drawing/2014/main" id="{F1E7C92F-DF80-4BCD-8842-D885C400BA70}"/>
            </a:ext>
          </a:extLst>
        </xdr:cNvPr>
        <xdr:cNvSpPr txBox="1">
          <a:spLocks noChangeArrowheads="1"/>
        </xdr:cNvSpPr>
      </xdr:nvSpPr>
      <xdr:spPr bwMode="auto">
        <a:xfrm>
          <a:off x="3552825" y="13716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09" name="Text Box 50">
          <a:extLst>
            <a:ext uri="{FF2B5EF4-FFF2-40B4-BE49-F238E27FC236}">
              <a16:creationId xmlns:a16="http://schemas.microsoft.com/office/drawing/2014/main" id="{19E3A16A-2DFA-4C00-B2A9-2CDBEBCB8CA3}"/>
            </a:ext>
          </a:extLst>
        </xdr:cNvPr>
        <xdr:cNvSpPr txBox="1">
          <a:spLocks noChangeArrowheads="1"/>
        </xdr:cNvSpPr>
      </xdr:nvSpPr>
      <xdr:spPr bwMode="auto">
        <a:xfrm>
          <a:off x="3552825" y="13716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10" name="Text Box 51">
          <a:extLst>
            <a:ext uri="{FF2B5EF4-FFF2-40B4-BE49-F238E27FC236}">
              <a16:creationId xmlns:a16="http://schemas.microsoft.com/office/drawing/2014/main" id="{A1B74FC0-2FE8-45AF-9414-8DA7E661686B}"/>
            </a:ext>
          </a:extLst>
        </xdr:cNvPr>
        <xdr:cNvSpPr txBox="1">
          <a:spLocks noChangeArrowheads="1"/>
        </xdr:cNvSpPr>
      </xdr:nvSpPr>
      <xdr:spPr bwMode="auto">
        <a:xfrm>
          <a:off x="3552825" y="13716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11" name="Text Box 52">
          <a:extLst>
            <a:ext uri="{FF2B5EF4-FFF2-40B4-BE49-F238E27FC236}">
              <a16:creationId xmlns:a16="http://schemas.microsoft.com/office/drawing/2014/main" id="{C20869BD-EF07-419F-81C2-3A03556BF995}"/>
            </a:ext>
          </a:extLst>
        </xdr:cNvPr>
        <xdr:cNvSpPr txBox="1">
          <a:spLocks noChangeArrowheads="1"/>
        </xdr:cNvSpPr>
      </xdr:nvSpPr>
      <xdr:spPr bwMode="auto">
        <a:xfrm>
          <a:off x="3552825" y="13716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2" name="Text Box 209">
          <a:extLst>
            <a:ext uri="{FF2B5EF4-FFF2-40B4-BE49-F238E27FC236}">
              <a16:creationId xmlns:a16="http://schemas.microsoft.com/office/drawing/2014/main" id="{4BEFF9BD-3C26-46B2-80EA-DD64A670733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3" name="Text Box 210">
          <a:extLst>
            <a:ext uri="{FF2B5EF4-FFF2-40B4-BE49-F238E27FC236}">
              <a16:creationId xmlns:a16="http://schemas.microsoft.com/office/drawing/2014/main" id="{9F1E9170-4786-4BCC-AF2F-9AB111F4F03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4" name="Text Box 211">
          <a:extLst>
            <a:ext uri="{FF2B5EF4-FFF2-40B4-BE49-F238E27FC236}">
              <a16:creationId xmlns:a16="http://schemas.microsoft.com/office/drawing/2014/main" id="{912BA6FB-890E-4D0D-BE3E-E27E5E0372F3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5" name="Text Box 212">
          <a:extLst>
            <a:ext uri="{FF2B5EF4-FFF2-40B4-BE49-F238E27FC236}">
              <a16:creationId xmlns:a16="http://schemas.microsoft.com/office/drawing/2014/main" id="{5CDA5B5A-44A5-4D0E-84DF-A4249FBFCE1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6" name="Text Box 213">
          <a:extLst>
            <a:ext uri="{FF2B5EF4-FFF2-40B4-BE49-F238E27FC236}">
              <a16:creationId xmlns:a16="http://schemas.microsoft.com/office/drawing/2014/main" id="{451C9213-F22F-4434-933F-664F831BA50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7" name="Text Box 214">
          <a:extLst>
            <a:ext uri="{FF2B5EF4-FFF2-40B4-BE49-F238E27FC236}">
              <a16:creationId xmlns:a16="http://schemas.microsoft.com/office/drawing/2014/main" id="{B9FC0F77-BC4C-4121-91D8-B31A4F678AE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8" name="Text Box 215">
          <a:extLst>
            <a:ext uri="{FF2B5EF4-FFF2-40B4-BE49-F238E27FC236}">
              <a16:creationId xmlns:a16="http://schemas.microsoft.com/office/drawing/2014/main" id="{9B9C6644-4C90-4AA4-9689-D6D8F6AFC41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9" name="Text Box 216">
          <a:extLst>
            <a:ext uri="{FF2B5EF4-FFF2-40B4-BE49-F238E27FC236}">
              <a16:creationId xmlns:a16="http://schemas.microsoft.com/office/drawing/2014/main" id="{5785A01E-873C-4929-9BA3-F353DB6C6BD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0" name="Text Box 217">
          <a:extLst>
            <a:ext uri="{FF2B5EF4-FFF2-40B4-BE49-F238E27FC236}">
              <a16:creationId xmlns:a16="http://schemas.microsoft.com/office/drawing/2014/main" id="{57C68242-62D1-4F0F-BAC8-B1EF99B1FA4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1" name="Text Box 218">
          <a:extLst>
            <a:ext uri="{FF2B5EF4-FFF2-40B4-BE49-F238E27FC236}">
              <a16:creationId xmlns:a16="http://schemas.microsoft.com/office/drawing/2014/main" id="{A1A087F9-B25C-41D1-92F9-14E07195541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2" name="Text Box 219">
          <a:extLst>
            <a:ext uri="{FF2B5EF4-FFF2-40B4-BE49-F238E27FC236}">
              <a16:creationId xmlns:a16="http://schemas.microsoft.com/office/drawing/2014/main" id="{CD0BC53B-3A6A-460A-9F4D-1F868CCD3C4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3" name="Text Box 220">
          <a:extLst>
            <a:ext uri="{FF2B5EF4-FFF2-40B4-BE49-F238E27FC236}">
              <a16:creationId xmlns:a16="http://schemas.microsoft.com/office/drawing/2014/main" id="{8F2BCFAD-04C0-4419-A6D6-8AAED1D7A47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4" name="Text Box 221">
          <a:extLst>
            <a:ext uri="{FF2B5EF4-FFF2-40B4-BE49-F238E27FC236}">
              <a16:creationId xmlns:a16="http://schemas.microsoft.com/office/drawing/2014/main" id="{75F1CA17-3230-45CD-BFFA-0FC0C396A3E6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5" name="Text Box 222">
          <a:extLst>
            <a:ext uri="{FF2B5EF4-FFF2-40B4-BE49-F238E27FC236}">
              <a16:creationId xmlns:a16="http://schemas.microsoft.com/office/drawing/2014/main" id="{595F98BF-B1A2-4003-AFE6-7A8B8BFACDE6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6" name="Text Box 223">
          <a:extLst>
            <a:ext uri="{FF2B5EF4-FFF2-40B4-BE49-F238E27FC236}">
              <a16:creationId xmlns:a16="http://schemas.microsoft.com/office/drawing/2014/main" id="{9F51C24C-6134-4D8C-B33A-FECF0D3064F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7" name="Text Box 224">
          <a:extLst>
            <a:ext uri="{FF2B5EF4-FFF2-40B4-BE49-F238E27FC236}">
              <a16:creationId xmlns:a16="http://schemas.microsoft.com/office/drawing/2014/main" id="{F72D2EB4-9E5E-424E-9B52-956FCC5B722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8" name="Text Box 225">
          <a:extLst>
            <a:ext uri="{FF2B5EF4-FFF2-40B4-BE49-F238E27FC236}">
              <a16:creationId xmlns:a16="http://schemas.microsoft.com/office/drawing/2014/main" id="{A6ED6873-AD8D-48D9-9D33-6B689FE61F4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9" name="Text Box 226">
          <a:extLst>
            <a:ext uri="{FF2B5EF4-FFF2-40B4-BE49-F238E27FC236}">
              <a16:creationId xmlns:a16="http://schemas.microsoft.com/office/drawing/2014/main" id="{00F4759D-9164-44E1-B1C7-3BA3B0DD1D3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0" name="Text Box 227">
          <a:extLst>
            <a:ext uri="{FF2B5EF4-FFF2-40B4-BE49-F238E27FC236}">
              <a16:creationId xmlns:a16="http://schemas.microsoft.com/office/drawing/2014/main" id="{48D58BD2-7454-4E6E-9E59-828387FDF6E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1" name="Text Box 228">
          <a:extLst>
            <a:ext uri="{FF2B5EF4-FFF2-40B4-BE49-F238E27FC236}">
              <a16:creationId xmlns:a16="http://schemas.microsoft.com/office/drawing/2014/main" id="{E14597AD-7FAD-4B47-87DC-57B2AD9536E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2" name="Text Box 229">
          <a:extLst>
            <a:ext uri="{FF2B5EF4-FFF2-40B4-BE49-F238E27FC236}">
              <a16:creationId xmlns:a16="http://schemas.microsoft.com/office/drawing/2014/main" id="{D994D884-E2A5-4C39-9D6C-9D5E6A4F3016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3" name="Text Box 230">
          <a:extLst>
            <a:ext uri="{FF2B5EF4-FFF2-40B4-BE49-F238E27FC236}">
              <a16:creationId xmlns:a16="http://schemas.microsoft.com/office/drawing/2014/main" id="{7099F9B7-58EC-400A-AFF7-5A1433C2389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4" name="Text Box 231">
          <a:extLst>
            <a:ext uri="{FF2B5EF4-FFF2-40B4-BE49-F238E27FC236}">
              <a16:creationId xmlns:a16="http://schemas.microsoft.com/office/drawing/2014/main" id="{ADAAED42-D902-4427-B80D-34EF9FD84E9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5" name="Text Box 232">
          <a:extLst>
            <a:ext uri="{FF2B5EF4-FFF2-40B4-BE49-F238E27FC236}">
              <a16:creationId xmlns:a16="http://schemas.microsoft.com/office/drawing/2014/main" id="{E243826E-2625-4AEC-B43E-B1834C9DF9D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6" name="Text Box 233">
          <a:extLst>
            <a:ext uri="{FF2B5EF4-FFF2-40B4-BE49-F238E27FC236}">
              <a16:creationId xmlns:a16="http://schemas.microsoft.com/office/drawing/2014/main" id="{89D90834-266B-4101-B59C-E4DEFF87DEB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7" name="Text Box 234">
          <a:extLst>
            <a:ext uri="{FF2B5EF4-FFF2-40B4-BE49-F238E27FC236}">
              <a16:creationId xmlns:a16="http://schemas.microsoft.com/office/drawing/2014/main" id="{4E714599-5AE3-4E0C-AE47-6A3E3665D1A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8" name="Text Box 235">
          <a:extLst>
            <a:ext uri="{FF2B5EF4-FFF2-40B4-BE49-F238E27FC236}">
              <a16:creationId xmlns:a16="http://schemas.microsoft.com/office/drawing/2014/main" id="{58F3AB8C-4045-4519-8AED-CA229AC3440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9" name="Text Box 236">
          <a:extLst>
            <a:ext uri="{FF2B5EF4-FFF2-40B4-BE49-F238E27FC236}">
              <a16:creationId xmlns:a16="http://schemas.microsoft.com/office/drawing/2014/main" id="{BC6D15D5-DF91-4CB1-AB4D-717883CADBA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0" name="Text Box 237">
          <a:extLst>
            <a:ext uri="{FF2B5EF4-FFF2-40B4-BE49-F238E27FC236}">
              <a16:creationId xmlns:a16="http://schemas.microsoft.com/office/drawing/2014/main" id="{29CB53E6-7D05-452D-B0A6-2F8F0EC59E5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1" name="Text Box 238">
          <a:extLst>
            <a:ext uri="{FF2B5EF4-FFF2-40B4-BE49-F238E27FC236}">
              <a16:creationId xmlns:a16="http://schemas.microsoft.com/office/drawing/2014/main" id="{B59F00C1-2B08-4F36-90C8-65C8AA231DA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2" name="Text Box 239">
          <a:extLst>
            <a:ext uri="{FF2B5EF4-FFF2-40B4-BE49-F238E27FC236}">
              <a16:creationId xmlns:a16="http://schemas.microsoft.com/office/drawing/2014/main" id="{D7F80C61-F2B1-4173-8269-311BAC000E0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3" name="Text Box 240">
          <a:extLst>
            <a:ext uri="{FF2B5EF4-FFF2-40B4-BE49-F238E27FC236}">
              <a16:creationId xmlns:a16="http://schemas.microsoft.com/office/drawing/2014/main" id="{03579FB9-CBAF-450D-8E5A-C462EEDB681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4" name="Text Box 241">
          <a:extLst>
            <a:ext uri="{FF2B5EF4-FFF2-40B4-BE49-F238E27FC236}">
              <a16:creationId xmlns:a16="http://schemas.microsoft.com/office/drawing/2014/main" id="{A995A377-4F99-4167-822C-45C98EB6AA4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5" name="Text Box 242">
          <a:extLst>
            <a:ext uri="{FF2B5EF4-FFF2-40B4-BE49-F238E27FC236}">
              <a16:creationId xmlns:a16="http://schemas.microsoft.com/office/drawing/2014/main" id="{87B848BC-6742-4FE8-AB89-9163F0AE450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6" name="Text Box 243">
          <a:extLst>
            <a:ext uri="{FF2B5EF4-FFF2-40B4-BE49-F238E27FC236}">
              <a16:creationId xmlns:a16="http://schemas.microsoft.com/office/drawing/2014/main" id="{DA6FD9AE-B064-4914-96DF-84A43443869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7" name="Text Box 244">
          <a:extLst>
            <a:ext uri="{FF2B5EF4-FFF2-40B4-BE49-F238E27FC236}">
              <a16:creationId xmlns:a16="http://schemas.microsoft.com/office/drawing/2014/main" id="{DAE3955E-573F-49E8-865C-D5CBCB15B6C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8" name="Text Box 245">
          <a:extLst>
            <a:ext uri="{FF2B5EF4-FFF2-40B4-BE49-F238E27FC236}">
              <a16:creationId xmlns:a16="http://schemas.microsoft.com/office/drawing/2014/main" id="{F8EA723C-57C5-4CCB-B63E-5081005469F3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9" name="Text Box 246">
          <a:extLst>
            <a:ext uri="{FF2B5EF4-FFF2-40B4-BE49-F238E27FC236}">
              <a16:creationId xmlns:a16="http://schemas.microsoft.com/office/drawing/2014/main" id="{30E0C1A5-C4F3-49E7-A849-49BABE601A1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0" name="Text Box 247">
          <a:extLst>
            <a:ext uri="{FF2B5EF4-FFF2-40B4-BE49-F238E27FC236}">
              <a16:creationId xmlns:a16="http://schemas.microsoft.com/office/drawing/2014/main" id="{5425FA02-865B-4DAF-AE19-4F3974CA694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1" name="Text Box 248">
          <a:extLst>
            <a:ext uri="{FF2B5EF4-FFF2-40B4-BE49-F238E27FC236}">
              <a16:creationId xmlns:a16="http://schemas.microsoft.com/office/drawing/2014/main" id="{9E87D284-5BA9-40E9-98DE-7FDF27FEFAF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2" name="Text Box 249">
          <a:extLst>
            <a:ext uri="{FF2B5EF4-FFF2-40B4-BE49-F238E27FC236}">
              <a16:creationId xmlns:a16="http://schemas.microsoft.com/office/drawing/2014/main" id="{2D0BFC72-BEF8-4835-8F8E-83BC6566E0C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3" name="Text Box 250">
          <a:extLst>
            <a:ext uri="{FF2B5EF4-FFF2-40B4-BE49-F238E27FC236}">
              <a16:creationId xmlns:a16="http://schemas.microsoft.com/office/drawing/2014/main" id="{A47A26A3-0CCE-4409-B077-AD0ABAC978F4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4" name="Text Box 251">
          <a:extLst>
            <a:ext uri="{FF2B5EF4-FFF2-40B4-BE49-F238E27FC236}">
              <a16:creationId xmlns:a16="http://schemas.microsoft.com/office/drawing/2014/main" id="{BBD8719B-4335-4411-A654-0FFDBDD2298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5" name="Text Box 252">
          <a:extLst>
            <a:ext uri="{FF2B5EF4-FFF2-40B4-BE49-F238E27FC236}">
              <a16:creationId xmlns:a16="http://schemas.microsoft.com/office/drawing/2014/main" id="{4BC1F99D-4F57-49DB-BE15-DE675402D6A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6" name="Text Box 253">
          <a:extLst>
            <a:ext uri="{FF2B5EF4-FFF2-40B4-BE49-F238E27FC236}">
              <a16:creationId xmlns:a16="http://schemas.microsoft.com/office/drawing/2014/main" id="{D16C9EA7-F6CD-4E6E-9DEA-F2F0DD316BC3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7" name="Text Box 254">
          <a:extLst>
            <a:ext uri="{FF2B5EF4-FFF2-40B4-BE49-F238E27FC236}">
              <a16:creationId xmlns:a16="http://schemas.microsoft.com/office/drawing/2014/main" id="{5B91DFA7-9764-4E9E-B8E1-1F4FCD02C346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8" name="Text Box 255">
          <a:extLst>
            <a:ext uri="{FF2B5EF4-FFF2-40B4-BE49-F238E27FC236}">
              <a16:creationId xmlns:a16="http://schemas.microsoft.com/office/drawing/2014/main" id="{922B65D1-38FC-4B06-AD87-DE4A7498CC0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9" name="Text Box 256">
          <a:extLst>
            <a:ext uri="{FF2B5EF4-FFF2-40B4-BE49-F238E27FC236}">
              <a16:creationId xmlns:a16="http://schemas.microsoft.com/office/drawing/2014/main" id="{8D86E9B8-B9D0-4C83-8F6C-BC71FDACE21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0" name="Text Box 257">
          <a:extLst>
            <a:ext uri="{FF2B5EF4-FFF2-40B4-BE49-F238E27FC236}">
              <a16:creationId xmlns:a16="http://schemas.microsoft.com/office/drawing/2014/main" id="{75ABB78D-C14D-43F2-9100-0FAD472413B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1" name="Text Box 258">
          <a:extLst>
            <a:ext uri="{FF2B5EF4-FFF2-40B4-BE49-F238E27FC236}">
              <a16:creationId xmlns:a16="http://schemas.microsoft.com/office/drawing/2014/main" id="{3E6A7AD3-0D51-4E9D-ADCB-E95299F40DE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2" name="Text Box 259">
          <a:extLst>
            <a:ext uri="{FF2B5EF4-FFF2-40B4-BE49-F238E27FC236}">
              <a16:creationId xmlns:a16="http://schemas.microsoft.com/office/drawing/2014/main" id="{598A4527-DF6E-48CA-867F-09214CFBACC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3" name="Text Box 260">
          <a:extLst>
            <a:ext uri="{FF2B5EF4-FFF2-40B4-BE49-F238E27FC236}">
              <a16:creationId xmlns:a16="http://schemas.microsoft.com/office/drawing/2014/main" id="{AE3C4090-B197-42BE-AB79-67518B0AAF4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4" name="Text Box 261">
          <a:extLst>
            <a:ext uri="{FF2B5EF4-FFF2-40B4-BE49-F238E27FC236}">
              <a16:creationId xmlns:a16="http://schemas.microsoft.com/office/drawing/2014/main" id="{80CD3B88-83B0-4C74-8A91-A93111FDA63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5" name="Text Box 262">
          <a:extLst>
            <a:ext uri="{FF2B5EF4-FFF2-40B4-BE49-F238E27FC236}">
              <a16:creationId xmlns:a16="http://schemas.microsoft.com/office/drawing/2014/main" id="{E6D542E7-6A1C-43E4-8E03-9F0628F52B7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6" name="Text Box 263">
          <a:extLst>
            <a:ext uri="{FF2B5EF4-FFF2-40B4-BE49-F238E27FC236}">
              <a16:creationId xmlns:a16="http://schemas.microsoft.com/office/drawing/2014/main" id="{DA897796-719B-437F-9373-B8842460B93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7" name="Text Box 264">
          <a:extLst>
            <a:ext uri="{FF2B5EF4-FFF2-40B4-BE49-F238E27FC236}">
              <a16:creationId xmlns:a16="http://schemas.microsoft.com/office/drawing/2014/main" id="{6218D778-FFFB-4870-B92F-D28C1E60534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8" name="Text Box 265">
          <a:extLst>
            <a:ext uri="{FF2B5EF4-FFF2-40B4-BE49-F238E27FC236}">
              <a16:creationId xmlns:a16="http://schemas.microsoft.com/office/drawing/2014/main" id="{A3497FF6-069A-449E-A176-F301DD8EE384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9" name="Text Box 266">
          <a:extLst>
            <a:ext uri="{FF2B5EF4-FFF2-40B4-BE49-F238E27FC236}">
              <a16:creationId xmlns:a16="http://schemas.microsoft.com/office/drawing/2014/main" id="{BB627CF3-3057-4E9C-A7F5-8E7F6FDADA13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0" name="Text Box 267">
          <a:extLst>
            <a:ext uri="{FF2B5EF4-FFF2-40B4-BE49-F238E27FC236}">
              <a16:creationId xmlns:a16="http://schemas.microsoft.com/office/drawing/2014/main" id="{0F63B2A5-400B-4045-B259-E87AB45F1B8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1" name="Text Box 268">
          <a:extLst>
            <a:ext uri="{FF2B5EF4-FFF2-40B4-BE49-F238E27FC236}">
              <a16:creationId xmlns:a16="http://schemas.microsoft.com/office/drawing/2014/main" id="{DBDACE1F-2F4C-4D14-8FC5-79359E0049B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2" name="Text Box 269">
          <a:extLst>
            <a:ext uri="{FF2B5EF4-FFF2-40B4-BE49-F238E27FC236}">
              <a16:creationId xmlns:a16="http://schemas.microsoft.com/office/drawing/2014/main" id="{7DA06A5F-99E5-4C30-B90C-E3D298F6808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3" name="Text Box 270">
          <a:extLst>
            <a:ext uri="{FF2B5EF4-FFF2-40B4-BE49-F238E27FC236}">
              <a16:creationId xmlns:a16="http://schemas.microsoft.com/office/drawing/2014/main" id="{6D796DF7-A402-4211-84FB-E792D252FA7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4" name="Text Box 271">
          <a:extLst>
            <a:ext uri="{FF2B5EF4-FFF2-40B4-BE49-F238E27FC236}">
              <a16:creationId xmlns:a16="http://schemas.microsoft.com/office/drawing/2014/main" id="{3A9CDEF3-D429-4B86-8339-5C7F213785B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5" name="Text Box 272">
          <a:extLst>
            <a:ext uri="{FF2B5EF4-FFF2-40B4-BE49-F238E27FC236}">
              <a16:creationId xmlns:a16="http://schemas.microsoft.com/office/drawing/2014/main" id="{1586CE25-A31E-4621-A32D-42BF863DAFA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6" name="Text Box 273">
          <a:extLst>
            <a:ext uri="{FF2B5EF4-FFF2-40B4-BE49-F238E27FC236}">
              <a16:creationId xmlns:a16="http://schemas.microsoft.com/office/drawing/2014/main" id="{9CE51AD0-9DE7-4834-B065-5CDD61395C33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7" name="Text Box 274">
          <a:extLst>
            <a:ext uri="{FF2B5EF4-FFF2-40B4-BE49-F238E27FC236}">
              <a16:creationId xmlns:a16="http://schemas.microsoft.com/office/drawing/2014/main" id="{8A5FDC02-B26A-491A-86DE-C97A286C8DB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8" name="Text Box 275">
          <a:extLst>
            <a:ext uri="{FF2B5EF4-FFF2-40B4-BE49-F238E27FC236}">
              <a16:creationId xmlns:a16="http://schemas.microsoft.com/office/drawing/2014/main" id="{8B5CAF7E-2BF8-4D25-AB61-0D1DFAF6094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9" name="Text Box 276">
          <a:extLst>
            <a:ext uri="{FF2B5EF4-FFF2-40B4-BE49-F238E27FC236}">
              <a16:creationId xmlns:a16="http://schemas.microsoft.com/office/drawing/2014/main" id="{20977200-2B8B-462B-90C1-76B91445CA3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0" name="Text Box 277">
          <a:extLst>
            <a:ext uri="{FF2B5EF4-FFF2-40B4-BE49-F238E27FC236}">
              <a16:creationId xmlns:a16="http://schemas.microsoft.com/office/drawing/2014/main" id="{195FE6B1-9DA2-4A49-AF67-CEB967829CD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1" name="Text Box 278">
          <a:extLst>
            <a:ext uri="{FF2B5EF4-FFF2-40B4-BE49-F238E27FC236}">
              <a16:creationId xmlns:a16="http://schemas.microsoft.com/office/drawing/2014/main" id="{241A83B3-7AA4-429D-A366-686505ABBE0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2" name="Text Box 279">
          <a:extLst>
            <a:ext uri="{FF2B5EF4-FFF2-40B4-BE49-F238E27FC236}">
              <a16:creationId xmlns:a16="http://schemas.microsoft.com/office/drawing/2014/main" id="{38D8D2A9-83DC-4729-8B31-8B98767E19F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3" name="Text Box 280">
          <a:extLst>
            <a:ext uri="{FF2B5EF4-FFF2-40B4-BE49-F238E27FC236}">
              <a16:creationId xmlns:a16="http://schemas.microsoft.com/office/drawing/2014/main" id="{FD4231F2-043E-402A-9B15-84F5BC96B8E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4" name="Text Box 281">
          <a:extLst>
            <a:ext uri="{FF2B5EF4-FFF2-40B4-BE49-F238E27FC236}">
              <a16:creationId xmlns:a16="http://schemas.microsoft.com/office/drawing/2014/main" id="{BEFC4108-A7DD-4036-9DDC-597B32D9CEF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5" name="Text Box 282">
          <a:extLst>
            <a:ext uri="{FF2B5EF4-FFF2-40B4-BE49-F238E27FC236}">
              <a16:creationId xmlns:a16="http://schemas.microsoft.com/office/drawing/2014/main" id="{CD500796-BB8C-4CFD-900E-E537D466886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6" name="Text Box 283">
          <a:extLst>
            <a:ext uri="{FF2B5EF4-FFF2-40B4-BE49-F238E27FC236}">
              <a16:creationId xmlns:a16="http://schemas.microsoft.com/office/drawing/2014/main" id="{2DC0DBDC-F201-4191-B9A8-62027B503A0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7" name="Text Box 284">
          <a:extLst>
            <a:ext uri="{FF2B5EF4-FFF2-40B4-BE49-F238E27FC236}">
              <a16:creationId xmlns:a16="http://schemas.microsoft.com/office/drawing/2014/main" id="{6558F8EF-D7AD-4BB2-A412-9101A2E57D8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8" name="Text Box 285">
          <a:extLst>
            <a:ext uri="{FF2B5EF4-FFF2-40B4-BE49-F238E27FC236}">
              <a16:creationId xmlns:a16="http://schemas.microsoft.com/office/drawing/2014/main" id="{4C6FDA25-F21B-4911-B1A5-A91C5F66691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9" name="Text Box 286">
          <a:extLst>
            <a:ext uri="{FF2B5EF4-FFF2-40B4-BE49-F238E27FC236}">
              <a16:creationId xmlns:a16="http://schemas.microsoft.com/office/drawing/2014/main" id="{BB245194-AB07-4CEC-B7F2-C1B854F9700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0" name="Text Box 287">
          <a:extLst>
            <a:ext uri="{FF2B5EF4-FFF2-40B4-BE49-F238E27FC236}">
              <a16:creationId xmlns:a16="http://schemas.microsoft.com/office/drawing/2014/main" id="{DFB29B0D-A330-451C-8734-DC67CECBC9A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1" name="Text Box 288">
          <a:extLst>
            <a:ext uri="{FF2B5EF4-FFF2-40B4-BE49-F238E27FC236}">
              <a16:creationId xmlns:a16="http://schemas.microsoft.com/office/drawing/2014/main" id="{6F0F6CD7-470D-4F50-AAB3-8E752DF591F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2" name="Text Box 289">
          <a:extLst>
            <a:ext uri="{FF2B5EF4-FFF2-40B4-BE49-F238E27FC236}">
              <a16:creationId xmlns:a16="http://schemas.microsoft.com/office/drawing/2014/main" id="{E589CAB4-2D71-4572-AFEA-44B9FDE9AD7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3" name="Text Box 290">
          <a:extLst>
            <a:ext uri="{FF2B5EF4-FFF2-40B4-BE49-F238E27FC236}">
              <a16:creationId xmlns:a16="http://schemas.microsoft.com/office/drawing/2014/main" id="{D93CDA53-BA90-45DE-AECA-AB14A5D8E4B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4" name="Text Box 291">
          <a:extLst>
            <a:ext uri="{FF2B5EF4-FFF2-40B4-BE49-F238E27FC236}">
              <a16:creationId xmlns:a16="http://schemas.microsoft.com/office/drawing/2014/main" id="{B058CF73-1207-4414-8CF7-666850EF0D9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5" name="Text Box 292">
          <a:extLst>
            <a:ext uri="{FF2B5EF4-FFF2-40B4-BE49-F238E27FC236}">
              <a16:creationId xmlns:a16="http://schemas.microsoft.com/office/drawing/2014/main" id="{60EFCD19-F6CD-44EF-83FB-12BEB77AACF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6" name="Text Box 293">
          <a:extLst>
            <a:ext uri="{FF2B5EF4-FFF2-40B4-BE49-F238E27FC236}">
              <a16:creationId xmlns:a16="http://schemas.microsoft.com/office/drawing/2014/main" id="{95A535E2-B72F-4E28-9FF7-387F68118206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7" name="Text Box 294">
          <a:extLst>
            <a:ext uri="{FF2B5EF4-FFF2-40B4-BE49-F238E27FC236}">
              <a16:creationId xmlns:a16="http://schemas.microsoft.com/office/drawing/2014/main" id="{40EC3E20-709B-4E2E-93A9-353681F46D4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8" name="Text Box 295">
          <a:extLst>
            <a:ext uri="{FF2B5EF4-FFF2-40B4-BE49-F238E27FC236}">
              <a16:creationId xmlns:a16="http://schemas.microsoft.com/office/drawing/2014/main" id="{AE49A238-BCED-4852-A6C5-65887EBF949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9" name="Text Box 296">
          <a:extLst>
            <a:ext uri="{FF2B5EF4-FFF2-40B4-BE49-F238E27FC236}">
              <a16:creationId xmlns:a16="http://schemas.microsoft.com/office/drawing/2014/main" id="{EF8B5B16-7667-4C59-ADDD-2FA46AE2850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0" name="Text Box 297">
          <a:extLst>
            <a:ext uri="{FF2B5EF4-FFF2-40B4-BE49-F238E27FC236}">
              <a16:creationId xmlns:a16="http://schemas.microsoft.com/office/drawing/2014/main" id="{920F3879-B9EB-4A64-B858-1E08A7F2762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1" name="Text Box 298">
          <a:extLst>
            <a:ext uri="{FF2B5EF4-FFF2-40B4-BE49-F238E27FC236}">
              <a16:creationId xmlns:a16="http://schemas.microsoft.com/office/drawing/2014/main" id="{55DEF1A2-EFCD-415D-BCAD-635080AA2FC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2" name="Text Box 299">
          <a:extLst>
            <a:ext uri="{FF2B5EF4-FFF2-40B4-BE49-F238E27FC236}">
              <a16:creationId xmlns:a16="http://schemas.microsoft.com/office/drawing/2014/main" id="{E4B2BEA1-E04F-4121-BF72-19D2B762028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3" name="Text Box 300">
          <a:extLst>
            <a:ext uri="{FF2B5EF4-FFF2-40B4-BE49-F238E27FC236}">
              <a16:creationId xmlns:a16="http://schemas.microsoft.com/office/drawing/2014/main" id="{8DBD3831-98FD-4189-8563-4398DE57AFF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4" name="Text Box 301">
          <a:extLst>
            <a:ext uri="{FF2B5EF4-FFF2-40B4-BE49-F238E27FC236}">
              <a16:creationId xmlns:a16="http://schemas.microsoft.com/office/drawing/2014/main" id="{2EE1FD82-B500-4111-A8A3-3A887E92CDC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5" name="Text Box 302">
          <a:extLst>
            <a:ext uri="{FF2B5EF4-FFF2-40B4-BE49-F238E27FC236}">
              <a16:creationId xmlns:a16="http://schemas.microsoft.com/office/drawing/2014/main" id="{655EB263-2388-42FC-8259-EA6CB9C1871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6" name="Text Box 303">
          <a:extLst>
            <a:ext uri="{FF2B5EF4-FFF2-40B4-BE49-F238E27FC236}">
              <a16:creationId xmlns:a16="http://schemas.microsoft.com/office/drawing/2014/main" id="{32C962DA-496E-405C-8A4B-16B5A7F9C94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7" name="Text Box 304">
          <a:extLst>
            <a:ext uri="{FF2B5EF4-FFF2-40B4-BE49-F238E27FC236}">
              <a16:creationId xmlns:a16="http://schemas.microsoft.com/office/drawing/2014/main" id="{73998917-CF2A-4220-B483-3A25838FFB4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8" name="Text Box 305">
          <a:extLst>
            <a:ext uri="{FF2B5EF4-FFF2-40B4-BE49-F238E27FC236}">
              <a16:creationId xmlns:a16="http://schemas.microsoft.com/office/drawing/2014/main" id="{CE571141-C5DA-4C5E-BBAE-13948A96BD84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9" name="Text Box 306">
          <a:extLst>
            <a:ext uri="{FF2B5EF4-FFF2-40B4-BE49-F238E27FC236}">
              <a16:creationId xmlns:a16="http://schemas.microsoft.com/office/drawing/2014/main" id="{FE3E0137-A2E3-475C-B121-440912A0CDF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0" name="Text Box 307">
          <a:extLst>
            <a:ext uri="{FF2B5EF4-FFF2-40B4-BE49-F238E27FC236}">
              <a16:creationId xmlns:a16="http://schemas.microsoft.com/office/drawing/2014/main" id="{A7FB425A-DB8B-4512-BD00-D4158F4F4564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1" name="Text Box 308">
          <a:extLst>
            <a:ext uri="{FF2B5EF4-FFF2-40B4-BE49-F238E27FC236}">
              <a16:creationId xmlns:a16="http://schemas.microsoft.com/office/drawing/2014/main" id="{EC2A2F89-D0E1-4979-9409-0B24CCF0675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2" name="Text Box 309">
          <a:extLst>
            <a:ext uri="{FF2B5EF4-FFF2-40B4-BE49-F238E27FC236}">
              <a16:creationId xmlns:a16="http://schemas.microsoft.com/office/drawing/2014/main" id="{FA88E083-1190-4F15-867F-E6E47C40374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3" name="Text Box 310">
          <a:extLst>
            <a:ext uri="{FF2B5EF4-FFF2-40B4-BE49-F238E27FC236}">
              <a16:creationId xmlns:a16="http://schemas.microsoft.com/office/drawing/2014/main" id="{DE1D2E7E-0668-4C69-91BD-EBE70E97E76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4" name="Text Box 311">
          <a:extLst>
            <a:ext uri="{FF2B5EF4-FFF2-40B4-BE49-F238E27FC236}">
              <a16:creationId xmlns:a16="http://schemas.microsoft.com/office/drawing/2014/main" id="{7E588258-D531-4A41-9408-A1E03AC63E1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5" name="Text Box 312">
          <a:extLst>
            <a:ext uri="{FF2B5EF4-FFF2-40B4-BE49-F238E27FC236}">
              <a16:creationId xmlns:a16="http://schemas.microsoft.com/office/drawing/2014/main" id="{DA1E342C-ACF4-49E6-9791-DE3CC51DE463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6" name="Text Box 313">
          <a:extLst>
            <a:ext uri="{FF2B5EF4-FFF2-40B4-BE49-F238E27FC236}">
              <a16:creationId xmlns:a16="http://schemas.microsoft.com/office/drawing/2014/main" id="{07A21D51-AFC2-4B58-A56B-E4F9E8EAE68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7" name="Text Box 314">
          <a:extLst>
            <a:ext uri="{FF2B5EF4-FFF2-40B4-BE49-F238E27FC236}">
              <a16:creationId xmlns:a16="http://schemas.microsoft.com/office/drawing/2014/main" id="{F8718199-917C-47FE-9DCE-6890A2BE03F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8" name="Text Box 315">
          <a:extLst>
            <a:ext uri="{FF2B5EF4-FFF2-40B4-BE49-F238E27FC236}">
              <a16:creationId xmlns:a16="http://schemas.microsoft.com/office/drawing/2014/main" id="{68DEE89F-1472-40F5-9C8B-7875FC551DE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9" name="Text Box 316">
          <a:extLst>
            <a:ext uri="{FF2B5EF4-FFF2-40B4-BE49-F238E27FC236}">
              <a16:creationId xmlns:a16="http://schemas.microsoft.com/office/drawing/2014/main" id="{6E5B58C4-6E32-4C13-83C9-607FAA45656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0" name="Text Box 317">
          <a:extLst>
            <a:ext uri="{FF2B5EF4-FFF2-40B4-BE49-F238E27FC236}">
              <a16:creationId xmlns:a16="http://schemas.microsoft.com/office/drawing/2014/main" id="{E042A1CB-C21C-4EE1-BDBB-7CFC252C283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1" name="Text Box 318">
          <a:extLst>
            <a:ext uri="{FF2B5EF4-FFF2-40B4-BE49-F238E27FC236}">
              <a16:creationId xmlns:a16="http://schemas.microsoft.com/office/drawing/2014/main" id="{A511114C-BE95-40BC-8794-09D15247B55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2" name="Text Box 319">
          <a:extLst>
            <a:ext uri="{FF2B5EF4-FFF2-40B4-BE49-F238E27FC236}">
              <a16:creationId xmlns:a16="http://schemas.microsoft.com/office/drawing/2014/main" id="{8FB2F46B-F18D-4B6D-8BFB-A21FB9DC5913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3" name="Text Box 320">
          <a:extLst>
            <a:ext uri="{FF2B5EF4-FFF2-40B4-BE49-F238E27FC236}">
              <a16:creationId xmlns:a16="http://schemas.microsoft.com/office/drawing/2014/main" id="{D0022B40-CB3F-4520-81C0-2C15710C4A7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4" name="Text Box 321">
          <a:extLst>
            <a:ext uri="{FF2B5EF4-FFF2-40B4-BE49-F238E27FC236}">
              <a16:creationId xmlns:a16="http://schemas.microsoft.com/office/drawing/2014/main" id="{C6C19FD1-DA56-4D59-8389-4AA1D40313B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5" name="Text Box 322">
          <a:extLst>
            <a:ext uri="{FF2B5EF4-FFF2-40B4-BE49-F238E27FC236}">
              <a16:creationId xmlns:a16="http://schemas.microsoft.com/office/drawing/2014/main" id="{7A8A21D7-C72A-4A77-A563-9B0EAD3433A6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6" name="Text Box 323">
          <a:extLst>
            <a:ext uri="{FF2B5EF4-FFF2-40B4-BE49-F238E27FC236}">
              <a16:creationId xmlns:a16="http://schemas.microsoft.com/office/drawing/2014/main" id="{34129EDB-7E82-41DD-BE76-543B5B97489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7" name="Text Box 324">
          <a:extLst>
            <a:ext uri="{FF2B5EF4-FFF2-40B4-BE49-F238E27FC236}">
              <a16:creationId xmlns:a16="http://schemas.microsoft.com/office/drawing/2014/main" id="{BDD853B7-06A8-47F5-947B-6B003DFC4E9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8" name="Text Box 325">
          <a:extLst>
            <a:ext uri="{FF2B5EF4-FFF2-40B4-BE49-F238E27FC236}">
              <a16:creationId xmlns:a16="http://schemas.microsoft.com/office/drawing/2014/main" id="{F89BA9F3-CACE-4EB6-A993-85913E82ADF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9" name="Text Box 326">
          <a:extLst>
            <a:ext uri="{FF2B5EF4-FFF2-40B4-BE49-F238E27FC236}">
              <a16:creationId xmlns:a16="http://schemas.microsoft.com/office/drawing/2014/main" id="{637CD3A5-9896-46EA-9EA1-ACA464B1675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0" name="Text Box 327">
          <a:extLst>
            <a:ext uri="{FF2B5EF4-FFF2-40B4-BE49-F238E27FC236}">
              <a16:creationId xmlns:a16="http://schemas.microsoft.com/office/drawing/2014/main" id="{83D639D8-969D-4FBA-B915-C80043A21893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1" name="Text Box 328">
          <a:extLst>
            <a:ext uri="{FF2B5EF4-FFF2-40B4-BE49-F238E27FC236}">
              <a16:creationId xmlns:a16="http://schemas.microsoft.com/office/drawing/2014/main" id="{C4D30100-E6E5-49B7-AA69-F20D7249A87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2" name="Text Box 329">
          <a:extLst>
            <a:ext uri="{FF2B5EF4-FFF2-40B4-BE49-F238E27FC236}">
              <a16:creationId xmlns:a16="http://schemas.microsoft.com/office/drawing/2014/main" id="{CA14C037-DCEA-4C4D-930D-996F6D2A32A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3" name="Text Box 330">
          <a:extLst>
            <a:ext uri="{FF2B5EF4-FFF2-40B4-BE49-F238E27FC236}">
              <a16:creationId xmlns:a16="http://schemas.microsoft.com/office/drawing/2014/main" id="{ECB9F0D6-78D6-4E75-8DE1-EE83C2E068A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4" name="Text Box 331">
          <a:extLst>
            <a:ext uri="{FF2B5EF4-FFF2-40B4-BE49-F238E27FC236}">
              <a16:creationId xmlns:a16="http://schemas.microsoft.com/office/drawing/2014/main" id="{CD690EE3-BD92-4019-B115-9BB59A8DC686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5" name="Text Box 332">
          <a:extLst>
            <a:ext uri="{FF2B5EF4-FFF2-40B4-BE49-F238E27FC236}">
              <a16:creationId xmlns:a16="http://schemas.microsoft.com/office/drawing/2014/main" id="{823A131C-2485-41B4-9EF7-4E2FBA32F43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6" name="Text Box 333">
          <a:extLst>
            <a:ext uri="{FF2B5EF4-FFF2-40B4-BE49-F238E27FC236}">
              <a16:creationId xmlns:a16="http://schemas.microsoft.com/office/drawing/2014/main" id="{03C764FE-38D1-4C17-AC3D-385AAB62A07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7" name="Text Box 334">
          <a:extLst>
            <a:ext uri="{FF2B5EF4-FFF2-40B4-BE49-F238E27FC236}">
              <a16:creationId xmlns:a16="http://schemas.microsoft.com/office/drawing/2014/main" id="{72528263-0DB7-4578-9EF2-FDBEFC72F09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8" name="Text Box 335">
          <a:extLst>
            <a:ext uri="{FF2B5EF4-FFF2-40B4-BE49-F238E27FC236}">
              <a16:creationId xmlns:a16="http://schemas.microsoft.com/office/drawing/2014/main" id="{C7E60D22-95E7-4B71-A3AF-C7E73AA2614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9" name="Text Box 336">
          <a:extLst>
            <a:ext uri="{FF2B5EF4-FFF2-40B4-BE49-F238E27FC236}">
              <a16:creationId xmlns:a16="http://schemas.microsoft.com/office/drawing/2014/main" id="{EEF22E7B-44BF-4936-A2C0-00BCFAC9205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0" name="Text Box 337">
          <a:extLst>
            <a:ext uri="{FF2B5EF4-FFF2-40B4-BE49-F238E27FC236}">
              <a16:creationId xmlns:a16="http://schemas.microsoft.com/office/drawing/2014/main" id="{824697F9-3052-4205-92C8-E74AB5D1E5E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1" name="Text Box 338">
          <a:extLst>
            <a:ext uri="{FF2B5EF4-FFF2-40B4-BE49-F238E27FC236}">
              <a16:creationId xmlns:a16="http://schemas.microsoft.com/office/drawing/2014/main" id="{6539F19F-02C5-4A4D-AFCB-3FE805BD236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2" name="Text Box 339">
          <a:extLst>
            <a:ext uri="{FF2B5EF4-FFF2-40B4-BE49-F238E27FC236}">
              <a16:creationId xmlns:a16="http://schemas.microsoft.com/office/drawing/2014/main" id="{3EA3D2C7-876D-48F8-8C53-89955633467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3" name="Text Box 340">
          <a:extLst>
            <a:ext uri="{FF2B5EF4-FFF2-40B4-BE49-F238E27FC236}">
              <a16:creationId xmlns:a16="http://schemas.microsoft.com/office/drawing/2014/main" id="{A4E118F5-50FD-4C81-AEF9-B4F59F33F83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4" name="Text Box 341">
          <a:extLst>
            <a:ext uri="{FF2B5EF4-FFF2-40B4-BE49-F238E27FC236}">
              <a16:creationId xmlns:a16="http://schemas.microsoft.com/office/drawing/2014/main" id="{FCC6E2F4-D4B3-4744-B312-FD2F3FCECEE4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5" name="Text Box 342">
          <a:extLst>
            <a:ext uri="{FF2B5EF4-FFF2-40B4-BE49-F238E27FC236}">
              <a16:creationId xmlns:a16="http://schemas.microsoft.com/office/drawing/2014/main" id="{A94FB95B-4FF1-48D6-A738-C3C4D568509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6" name="Text Box 343">
          <a:extLst>
            <a:ext uri="{FF2B5EF4-FFF2-40B4-BE49-F238E27FC236}">
              <a16:creationId xmlns:a16="http://schemas.microsoft.com/office/drawing/2014/main" id="{1323B946-9786-4166-B04E-83CE818BA27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7" name="Text Box 344">
          <a:extLst>
            <a:ext uri="{FF2B5EF4-FFF2-40B4-BE49-F238E27FC236}">
              <a16:creationId xmlns:a16="http://schemas.microsoft.com/office/drawing/2014/main" id="{5394666D-B995-43B5-BE3E-B21322DFA173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8" name="Text Box 345">
          <a:extLst>
            <a:ext uri="{FF2B5EF4-FFF2-40B4-BE49-F238E27FC236}">
              <a16:creationId xmlns:a16="http://schemas.microsoft.com/office/drawing/2014/main" id="{C30421EA-21A9-4341-824D-03EF624FE4F6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9" name="Text Box 346">
          <a:extLst>
            <a:ext uri="{FF2B5EF4-FFF2-40B4-BE49-F238E27FC236}">
              <a16:creationId xmlns:a16="http://schemas.microsoft.com/office/drawing/2014/main" id="{C4456841-F3C9-4576-BF0E-4F94A042B90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0" name="Text Box 347">
          <a:extLst>
            <a:ext uri="{FF2B5EF4-FFF2-40B4-BE49-F238E27FC236}">
              <a16:creationId xmlns:a16="http://schemas.microsoft.com/office/drawing/2014/main" id="{E0475B68-6372-4EA0-AFAC-87C6AFF9F12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1" name="Text Box 348">
          <a:extLst>
            <a:ext uri="{FF2B5EF4-FFF2-40B4-BE49-F238E27FC236}">
              <a16:creationId xmlns:a16="http://schemas.microsoft.com/office/drawing/2014/main" id="{D34CA905-E7CF-44D5-AA0B-3D92D9A01C1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2" name="Text Box 349">
          <a:extLst>
            <a:ext uri="{FF2B5EF4-FFF2-40B4-BE49-F238E27FC236}">
              <a16:creationId xmlns:a16="http://schemas.microsoft.com/office/drawing/2014/main" id="{EFA0B83E-D2CF-4B29-A2C6-79229883D46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3" name="Text Box 350">
          <a:extLst>
            <a:ext uri="{FF2B5EF4-FFF2-40B4-BE49-F238E27FC236}">
              <a16:creationId xmlns:a16="http://schemas.microsoft.com/office/drawing/2014/main" id="{2155C04D-7328-47FD-A30E-3C31DAE4976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4" name="Text Box 351">
          <a:extLst>
            <a:ext uri="{FF2B5EF4-FFF2-40B4-BE49-F238E27FC236}">
              <a16:creationId xmlns:a16="http://schemas.microsoft.com/office/drawing/2014/main" id="{1D25D51F-ED05-4493-83F6-0948D9729C5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5" name="Text Box 352">
          <a:extLst>
            <a:ext uri="{FF2B5EF4-FFF2-40B4-BE49-F238E27FC236}">
              <a16:creationId xmlns:a16="http://schemas.microsoft.com/office/drawing/2014/main" id="{99143F1B-E47D-4B24-9E8B-64258487538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6" name="Text Box 353">
          <a:extLst>
            <a:ext uri="{FF2B5EF4-FFF2-40B4-BE49-F238E27FC236}">
              <a16:creationId xmlns:a16="http://schemas.microsoft.com/office/drawing/2014/main" id="{A8EEC829-B8C7-4EBA-8A4A-7EE929F181F6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7" name="Text Box 354">
          <a:extLst>
            <a:ext uri="{FF2B5EF4-FFF2-40B4-BE49-F238E27FC236}">
              <a16:creationId xmlns:a16="http://schemas.microsoft.com/office/drawing/2014/main" id="{9A45E28C-E251-42E6-B1A2-DB25ED53161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8" name="Text Box 355">
          <a:extLst>
            <a:ext uri="{FF2B5EF4-FFF2-40B4-BE49-F238E27FC236}">
              <a16:creationId xmlns:a16="http://schemas.microsoft.com/office/drawing/2014/main" id="{65A573B9-891E-48C4-865E-40B86CC354E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9" name="Text Box 356">
          <a:extLst>
            <a:ext uri="{FF2B5EF4-FFF2-40B4-BE49-F238E27FC236}">
              <a16:creationId xmlns:a16="http://schemas.microsoft.com/office/drawing/2014/main" id="{DE2EB202-70C3-4A60-B8CF-9A704720FF26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0" name="Text Box 357">
          <a:extLst>
            <a:ext uri="{FF2B5EF4-FFF2-40B4-BE49-F238E27FC236}">
              <a16:creationId xmlns:a16="http://schemas.microsoft.com/office/drawing/2014/main" id="{2828D32D-2268-463D-A90A-F6F3BFBD039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1" name="Text Box 358">
          <a:extLst>
            <a:ext uri="{FF2B5EF4-FFF2-40B4-BE49-F238E27FC236}">
              <a16:creationId xmlns:a16="http://schemas.microsoft.com/office/drawing/2014/main" id="{BC3D152F-26EC-4F22-9107-826A8784F49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2" name="Text Box 359">
          <a:extLst>
            <a:ext uri="{FF2B5EF4-FFF2-40B4-BE49-F238E27FC236}">
              <a16:creationId xmlns:a16="http://schemas.microsoft.com/office/drawing/2014/main" id="{BB872BD2-FBCA-4EB5-BA55-66AFB7A51A8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3" name="Text Box 360">
          <a:extLst>
            <a:ext uri="{FF2B5EF4-FFF2-40B4-BE49-F238E27FC236}">
              <a16:creationId xmlns:a16="http://schemas.microsoft.com/office/drawing/2014/main" id="{BD75D23C-EFC8-4700-982D-D31EE045123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4" name="Text Box 361">
          <a:extLst>
            <a:ext uri="{FF2B5EF4-FFF2-40B4-BE49-F238E27FC236}">
              <a16:creationId xmlns:a16="http://schemas.microsoft.com/office/drawing/2014/main" id="{15A7AF70-BB26-4ADD-8E4A-D24D400A4DB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5" name="Text Box 362">
          <a:extLst>
            <a:ext uri="{FF2B5EF4-FFF2-40B4-BE49-F238E27FC236}">
              <a16:creationId xmlns:a16="http://schemas.microsoft.com/office/drawing/2014/main" id="{80D77AD0-243D-4BD1-B124-7F6CE4DC2C63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6" name="Text Box 363">
          <a:extLst>
            <a:ext uri="{FF2B5EF4-FFF2-40B4-BE49-F238E27FC236}">
              <a16:creationId xmlns:a16="http://schemas.microsoft.com/office/drawing/2014/main" id="{FE1D92B2-0A9D-47B9-955F-1FC56A9B210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7" name="Text Box 364">
          <a:extLst>
            <a:ext uri="{FF2B5EF4-FFF2-40B4-BE49-F238E27FC236}">
              <a16:creationId xmlns:a16="http://schemas.microsoft.com/office/drawing/2014/main" id="{889D114E-47CD-427D-8CD5-3FC1789BF6C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8" name="Text Box 365">
          <a:extLst>
            <a:ext uri="{FF2B5EF4-FFF2-40B4-BE49-F238E27FC236}">
              <a16:creationId xmlns:a16="http://schemas.microsoft.com/office/drawing/2014/main" id="{03CDEACE-B5AC-44CA-A600-E2F64C7CDE7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9" name="Text Box 366">
          <a:extLst>
            <a:ext uri="{FF2B5EF4-FFF2-40B4-BE49-F238E27FC236}">
              <a16:creationId xmlns:a16="http://schemas.microsoft.com/office/drawing/2014/main" id="{5BF13618-EA57-4743-958E-8438BFFC47A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0" name="Text Box 367">
          <a:extLst>
            <a:ext uri="{FF2B5EF4-FFF2-40B4-BE49-F238E27FC236}">
              <a16:creationId xmlns:a16="http://schemas.microsoft.com/office/drawing/2014/main" id="{5BE73559-FB06-46EF-8AA6-CE8E94C9CF4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1" name="Text Box 368">
          <a:extLst>
            <a:ext uri="{FF2B5EF4-FFF2-40B4-BE49-F238E27FC236}">
              <a16:creationId xmlns:a16="http://schemas.microsoft.com/office/drawing/2014/main" id="{A2F0D749-C9CC-44E9-925B-12ED6BA4DE7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2" name="Text Box 369">
          <a:extLst>
            <a:ext uri="{FF2B5EF4-FFF2-40B4-BE49-F238E27FC236}">
              <a16:creationId xmlns:a16="http://schemas.microsoft.com/office/drawing/2014/main" id="{52FE7D5E-EAE0-4F90-9C88-31CA4DD911E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3" name="Text Box 370">
          <a:extLst>
            <a:ext uri="{FF2B5EF4-FFF2-40B4-BE49-F238E27FC236}">
              <a16:creationId xmlns:a16="http://schemas.microsoft.com/office/drawing/2014/main" id="{EDD81F3B-D7BD-4F90-ADE6-69D0F305CBE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4" name="Text Box 371">
          <a:extLst>
            <a:ext uri="{FF2B5EF4-FFF2-40B4-BE49-F238E27FC236}">
              <a16:creationId xmlns:a16="http://schemas.microsoft.com/office/drawing/2014/main" id="{E2FAEA97-0F77-4807-926B-C365A8AA8CA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5" name="Text Box 372">
          <a:extLst>
            <a:ext uri="{FF2B5EF4-FFF2-40B4-BE49-F238E27FC236}">
              <a16:creationId xmlns:a16="http://schemas.microsoft.com/office/drawing/2014/main" id="{E8FCC7B6-AD56-4B01-9C00-0D310CC57B46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6" name="Text Box 373">
          <a:extLst>
            <a:ext uri="{FF2B5EF4-FFF2-40B4-BE49-F238E27FC236}">
              <a16:creationId xmlns:a16="http://schemas.microsoft.com/office/drawing/2014/main" id="{2DAFE0A0-F572-4BF1-80DA-361D604B8E3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7" name="Text Box 374">
          <a:extLst>
            <a:ext uri="{FF2B5EF4-FFF2-40B4-BE49-F238E27FC236}">
              <a16:creationId xmlns:a16="http://schemas.microsoft.com/office/drawing/2014/main" id="{D4C4E89C-E737-4870-A460-E9BC76F5E67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8" name="Text Box 375">
          <a:extLst>
            <a:ext uri="{FF2B5EF4-FFF2-40B4-BE49-F238E27FC236}">
              <a16:creationId xmlns:a16="http://schemas.microsoft.com/office/drawing/2014/main" id="{623FA2CE-0BD6-4B8A-8804-DC1734AC9B04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9" name="Text Box 376">
          <a:extLst>
            <a:ext uri="{FF2B5EF4-FFF2-40B4-BE49-F238E27FC236}">
              <a16:creationId xmlns:a16="http://schemas.microsoft.com/office/drawing/2014/main" id="{81CC44FE-02B9-4420-BD8A-73BFBFD3D7E6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0" name="Text Box 377">
          <a:extLst>
            <a:ext uri="{FF2B5EF4-FFF2-40B4-BE49-F238E27FC236}">
              <a16:creationId xmlns:a16="http://schemas.microsoft.com/office/drawing/2014/main" id="{4D1CFDCE-9903-4890-BCE0-BB7F1DF434C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1" name="Text Box 378">
          <a:extLst>
            <a:ext uri="{FF2B5EF4-FFF2-40B4-BE49-F238E27FC236}">
              <a16:creationId xmlns:a16="http://schemas.microsoft.com/office/drawing/2014/main" id="{E0C6B519-A3AD-4FFA-9FB6-C5661580C0D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2" name="Text Box 379">
          <a:extLst>
            <a:ext uri="{FF2B5EF4-FFF2-40B4-BE49-F238E27FC236}">
              <a16:creationId xmlns:a16="http://schemas.microsoft.com/office/drawing/2014/main" id="{F24CE12E-544B-45BC-BD50-F64CD6C4951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3" name="Text Box 380">
          <a:extLst>
            <a:ext uri="{FF2B5EF4-FFF2-40B4-BE49-F238E27FC236}">
              <a16:creationId xmlns:a16="http://schemas.microsoft.com/office/drawing/2014/main" id="{B0A7814A-8E5F-4DEB-A3DE-73F4E19CCC4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4" name="Text Box 381">
          <a:extLst>
            <a:ext uri="{FF2B5EF4-FFF2-40B4-BE49-F238E27FC236}">
              <a16:creationId xmlns:a16="http://schemas.microsoft.com/office/drawing/2014/main" id="{1E777E33-4FB3-4A32-8369-70F2A5594EB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5" name="Text Box 382">
          <a:extLst>
            <a:ext uri="{FF2B5EF4-FFF2-40B4-BE49-F238E27FC236}">
              <a16:creationId xmlns:a16="http://schemas.microsoft.com/office/drawing/2014/main" id="{C6847677-2C33-4812-B970-B2422327E7D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6" name="Text Box 383">
          <a:extLst>
            <a:ext uri="{FF2B5EF4-FFF2-40B4-BE49-F238E27FC236}">
              <a16:creationId xmlns:a16="http://schemas.microsoft.com/office/drawing/2014/main" id="{F41FFB1D-FB74-4E2C-8A2A-D589E2DF8CB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7" name="Text Box 384">
          <a:extLst>
            <a:ext uri="{FF2B5EF4-FFF2-40B4-BE49-F238E27FC236}">
              <a16:creationId xmlns:a16="http://schemas.microsoft.com/office/drawing/2014/main" id="{BC319546-75A4-400B-9586-464DDE3D742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8" name="Text Box 385">
          <a:extLst>
            <a:ext uri="{FF2B5EF4-FFF2-40B4-BE49-F238E27FC236}">
              <a16:creationId xmlns:a16="http://schemas.microsoft.com/office/drawing/2014/main" id="{452C25C3-16F3-48D7-825C-CB4087C9494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9" name="Text Box 386">
          <a:extLst>
            <a:ext uri="{FF2B5EF4-FFF2-40B4-BE49-F238E27FC236}">
              <a16:creationId xmlns:a16="http://schemas.microsoft.com/office/drawing/2014/main" id="{B4B558E7-F6CD-4BD9-8D94-C1FBF675D5E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0" name="Text Box 387">
          <a:extLst>
            <a:ext uri="{FF2B5EF4-FFF2-40B4-BE49-F238E27FC236}">
              <a16:creationId xmlns:a16="http://schemas.microsoft.com/office/drawing/2014/main" id="{C62C917A-15F8-41C6-AFBC-7D6B9FF30AB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1" name="Text Box 388">
          <a:extLst>
            <a:ext uri="{FF2B5EF4-FFF2-40B4-BE49-F238E27FC236}">
              <a16:creationId xmlns:a16="http://schemas.microsoft.com/office/drawing/2014/main" id="{C0E4A69C-84AA-4B59-A192-84DB712A341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2" name="Text Box 389">
          <a:extLst>
            <a:ext uri="{FF2B5EF4-FFF2-40B4-BE49-F238E27FC236}">
              <a16:creationId xmlns:a16="http://schemas.microsoft.com/office/drawing/2014/main" id="{795433BA-6821-44BE-A05E-F567079DB586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3" name="Text Box 390">
          <a:extLst>
            <a:ext uri="{FF2B5EF4-FFF2-40B4-BE49-F238E27FC236}">
              <a16:creationId xmlns:a16="http://schemas.microsoft.com/office/drawing/2014/main" id="{6467D94C-0510-47B3-859C-3C8CC0222403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4" name="Text Box 391">
          <a:extLst>
            <a:ext uri="{FF2B5EF4-FFF2-40B4-BE49-F238E27FC236}">
              <a16:creationId xmlns:a16="http://schemas.microsoft.com/office/drawing/2014/main" id="{0DF9B112-C6AE-40FB-AAD2-5A9726C6D0E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5" name="Text Box 392">
          <a:extLst>
            <a:ext uri="{FF2B5EF4-FFF2-40B4-BE49-F238E27FC236}">
              <a16:creationId xmlns:a16="http://schemas.microsoft.com/office/drawing/2014/main" id="{3CFBA78C-DD6D-478B-867C-04852499428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6" name="Text Box 393">
          <a:extLst>
            <a:ext uri="{FF2B5EF4-FFF2-40B4-BE49-F238E27FC236}">
              <a16:creationId xmlns:a16="http://schemas.microsoft.com/office/drawing/2014/main" id="{037AF3D9-8CE2-472F-BCE8-4ACCA26C4A6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7" name="Text Box 394">
          <a:extLst>
            <a:ext uri="{FF2B5EF4-FFF2-40B4-BE49-F238E27FC236}">
              <a16:creationId xmlns:a16="http://schemas.microsoft.com/office/drawing/2014/main" id="{C5BB5F69-E742-40B4-96CE-50E6CDEDE71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8" name="Text Box 395">
          <a:extLst>
            <a:ext uri="{FF2B5EF4-FFF2-40B4-BE49-F238E27FC236}">
              <a16:creationId xmlns:a16="http://schemas.microsoft.com/office/drawing/2014/main" id="{DBF00ACC-9441-44B9-B5C8-C649973B1CA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9" name="Text Box 396">
          <a:extLst>
            <a:ext uri="{FF2B5EF4-FFF2-40B4-BE49-F238E27FC236}">
              <a16:creationId xmlns:a16="http://schemas.microsoft.com/office/drawing/2014/main" id="{4D68A721-7B03-4864-9C87-D7E2313711A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0" name="Text Box 397">
          <a:extLst>
            <a:ext uri="{FF2B5EF4-FFF2-40B4-BE49-F238E27FC236}">
              <a16:creationId xmlns:a16="http://schemas.microsoft.com/office/drawing/2014/main" id="{6BAB04FF-81F6-4CA4-BD05-CB14AC5BC51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1" name="Text Box 398">
          <a:extLst>
            <a:ext uri="{FF2B5EF4-FFF2-40B4-BE49-F238E27FC236}">
              <a16:creationId xmlns:a16="http://schemas.microsoft.com/office/drawing/2014/main" id="{118B9719-B8B5-478A-A26A-B21D13394234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2" name="Text Box 399">
          <a:extLst>
            <a:ext uri="{FF2B5EF4-FFF2-40B4-BE49-F238E27FC236}">
              <a16:creationId xmlns:a16="http://schemas.microsoft.com/office/drawing/2014/main" id="{6ECA4829-8B0D-4BA7-88AF-E554FEE51EF3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3" name="Text Box 400">
          <a:extLst>
            <a:ext uri="{FF2B5EF4-FFF2-40B4-BE49-F238E27FC236}">
              <a16:creationId xmlns:a16="http://schemas.microsoft.com/office/drawing/2014/main" id="{439AD425-5AA9-4A53-9A6A-8C9DD4F56E2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4" name="Text Box 401">
          <a:extLst>
            <a:ext uri="{FF2B5EF4-FFF2-40B4-BE49-F238E27FC236}">
              <a16:creationId xmlns:a16="http://schemas.microsoft.com/office/drawing/2014/main" id="{430F38A4-CAC5-49BC-BFF3-AF49558A4BF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5" name="Text Box 402">
          <a:extLst>
            <a:ext uri="{FF2B5EF4-FFF2-40B4-BE49-F238E27FC236}">
              <a16:creationId xmlns:a16="http://schemas.microsoft.com/office/drawing/2014/main" id="{011A94D2-7761-490E-9BD4-4D39E32A45F3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6" name="Text Box 403">
          <a:extLst>
            <a:ext uri="{FF2B5EF4-FFF2-40B4-BE49-F238E27FC236}">
              <a16:creationId xmlns:a16="http://schemas.microsoft.com/office/drawing/2014/main" id="{096BA787-6AF8-401B-9CE2-EBF5F41730E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7" name="Text Box 404">
          <a:extLst>
            <a:ext uri="{FF2B5EF4-FFF2-40B4-BE49-F238E27FC236}">
              <a16:creationId xmlns:a16="http://schemas.microsoft.com/office/drawing/2014/main" id="{8071DE9F-65F1-4E18-B3BE-A081063F3C0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8" name="Text Box 405">
          <a:extLst>
            <a:ext uri="{FF2B5EF4-FFF2-40B4-BE49-F238E27FC236}">
              <a16:creationId xmlns:a16="http://schemas.microsoft.com/office/drawing/2014/main" id="{870CC050-3479-4C7A-AC59-1E8C231483D6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9" name="Text Box 406">
          <a:extLst>
            <a:ext uri="{FF2B5EF4-FFF2-40B4-BE49-F238E27FC236}">
              <a16:creationId xmlns:a16="http://schemas.microsoft.com/office/drawing/2014/main" id="{F3AC2FD4-199A-47CE-9DCD-370399AFF05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0" name="Text Box 407">
          <a:extLst>
            <a:ext uri="{FF2B5EF4-FFF2-40B4-BE49-F238E27FC236}">
              <a16:creationId xmlns:a16="http://schemas.microsoft.com/office/drawing/2014/main" id="{9EB3E129-52F5-480E-9A7D-C3C47C88632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1" name="Text Box 408">
          <a:extLst>
            <a:ext uri="{FF2B5EF4-FFF2-40B4-BE49-F238E27FC236}">
              <a16:creationId xmlns:a16="http://schemas.microsoft.com/office/drawing/2014/main" id="{D1747214-250E-4415-8B51-B4CAE5E8DB1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2" name="Text Box 409">
          <a:extLst>
            <a:ext uri="{FF2B5EF4-FFF2-40B4-BE49-F238E27FC236}">
              <a16:creationId xmlns:a16="http://schemas.microsoft.com/office/drawing/2014/main" id="{6BF22EE1-097D-489F-ABCB-8825A423A70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3" name="Text Box 410">
          <a:extLst>
            <a:ext uri="{FF2B5EF4-FFF2-40B4-BE49-F238E27FC236}">
              <a16:creationId xmlns:a16="http://schemas.microsoft.com/office/drawing/2014/main" id="{5A8621B1-4262-4CCE-A99E-C6EE75FFD69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4" name="Text Box 411">
          <a:extLst>
            <a:ext uri="{FF2B5EF4-FFF2-40B4-BE49-F238E27FC236}">
              <a16:creationId xmlns:a16="http://schemas.microsoft.com/office/drawing/2014/main" id="{D0852EF4-4F2C-4243-8C93-1344FAD7A17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5" name="Text Box 412">
          <a:extLst>
            <a:ext uri="{FF2B5EF4-FFF2-40B4-BE49-F238E27FC236}">
              <a16:creationId xmlns:a16="http://schemas.microsoft.com/office/drawing/2014/main" id="{948EACB1-1B0E-4A11-A90D-742AE62511F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6" name="Text Box 413">
          <a:extLst>
            <a:ext uri="{FF2B5EF4-FFF2-40B4-BE49-F238E27FC236}">
              <a16:creationId xmlns:a16="http://schemas.microsoft.com/office/drawing/2014/main" id="{00E25CB2-8903-4737-92F2-ABF9AFD16344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7" name="Text Box 414">
          <a:extLst>
            <a:ext uri="{FF2B5EF4-FFF2-40B4-BE49-F238E27FC236}">
              <a16:creationId xmlns:a16="http://schemas.microsoft.com/office/drawing/2014/main" id="{3F17FA0E-7246-483B-B41F-75818DEADC0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8" name="Text Box 415">
          <a:extLst>
            <a:ext uri="{FF2B5EF4-FFF2-40B4-BE49-F238E27FC236}">
              <a16:creationId xmlns:a16="http://schemas.microsoft.com/office/drawing/2014/main" id="{8842B7DF-AF06-43E2-84AF-33DD0BDE3AC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9" name="Text Box 416">
          <a:extLst>
            <a:ext uri="{FF2B5EF4-FFF2-40B4-BE49-F238E27FC236}">
              <a16:creationId xmlns:a16="http://schemas.microsoft.com/office/drawing/2014/main" id="{F5AC3162-DF50-4746-B65D-75DCF5FAA54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0" name="Text Box 417">
          <a:extLst>
            <a:ext uri="{FF2B5EF4-FFF2-40B4-BE49-F238E27FC236}">
              <a16:creationId xmlns:a16="http://schemas.microsoft.com/office/drawing/2014/main" id="{2DEE4C63-AAB4-423E-B0DD-95F9CF3FC19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1" name="Text Box 418">
          <a:extLst>
            <a:ext uri="{FF2B5EF4-FFF2-40B4-BE49-F238E27FC236}">
              <a16:creationId xmlns:a16="http://schemas.microsoft.com/office/drawing/2014/main" id="{5EF5FF11-DF54-483B-A649-E30245CD4B0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2" name="Text Box 419">
          <a:extLst>
            <a:ext uri="{FF2B5EF4-FFF2-40B4-BE49-F238E27FC236}">
              <a16:creationId xmlns:a16="http://schemas.microsoft.com/office/drawing/2014/main" id="{D114E961-FF50-4693-9834-7218184C11E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3" name="Text Box 420">
          <a:extLst>
            <a:ext uri="{FF2B5EF4-FFF2-40B4-BE49-F238E27FC236}">
              <a16:creationId xmlns:a16="http://schemas.microsoft.com/office/drawing/2014/main" id="{C8E73A7E-3363-463C-B6FA-85EF6E24E17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4" name="Text Box 421">
          <a:extLst>
            <a:ext uri="{FF2B5EF4-FFF2-40B4-BE49-F238E27FC236}">
              <a16:creationId xmlns:a16="http://schemas.microsoft.com/office/drawing/2014/main" id="{A44D3AE9-352C-42CE-A0B7-8350A9C5E30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5" name="Text Box 422">
          <a:extLst>
            <a:ext uri="{FF2B5EF4-FFF2-40B4-BE49-F238E27FC236}">
              <a16:creationId xmlns:a16="http://schemas.microsoft.com/office/drawing/2014/main" id="{15249121-43BE-4140-B1A7-514E02EED2A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6" name="Text Box 423">
          <a:extLst>
            <a:ext uri="{FF2B5EF4-FFF2-40B4-BE49-F238E27FC236}">
              <a16:creationId xmlns:a16="http://schemas.microsoft.com/office/drawing/2014/main" id="{785E820A-C46C-4E32-8447-E895D1F2C17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7" name="Text Box 424">
          <a:extLst>
            <a:ext uri="{FF2B5EF4-FFF2-40B4-BE49-F238E27FC236}">
              <a16:creationId xmlns:a16="http://schemas.microsoft.com/office/drawing/2014/main" id="{A1FDE2FB-C939-4598-BE6D-E831347DAD0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8" name="Text Box 425">
          <a:extLst>
            <a:ext uri="{FF2B5EF4-FFF2-40B4-BE49-F238E27FC236}">
              <a16:creationId xmlns:a16="http://schemas.microsoft.com/office/drawing/2014/main" id="{095C8DFD-B851-486E-8456-73BEE94BA584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9" name="Text Box 426">
          <a:extLst>
            <a:ext uri="{FF2B5EF4-FFF2-40B4-BE49-F238E27FC236}">
              <a16:creationId xmlns:a16="http://schemas.microsoft.com/office/drawing/2014/main" id="{21F467C6-ECDC-4CE8-BBFD-4619950A350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0" name="Text Box 427">
          <a:extLst>
            <a:ext uri="{FF2B5EF4-FFF2-40B4-BE49-F238E27FC236}">
              <a16:creationId xmlns:a16="http://schemas.microsoft.com/office/drawing/2014/main" id="{04CBE0C2-3886-4D49-956E-9635F95D103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1" name="Text Box 428">
          <a:extLst>
            <a:ext uri="{FF2B5EF4-FFF2-40B4-BE49-F238E27FC236}">
              <a16:creationId xmlns:a16="http://schemas.microsoft.com/office/drawing/2014/main" id="{7BB93D14-E339-40B0-BD4E-B84818B38E4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2" name="Text Box 429">
          <a:extLst>
            <a:ext uri="{FF2B5EF4-FFF2-40B4-BE49-F238E27FC236}">
              <a16:creationId xmlns:a16="http://schemas.microsoft.com/office/drawing/2014/main" id="{69D815AC-C8C4-4A96-B28D-B26FA0C1639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3" name="Text Box 430">
          <a:extLst>
            <a:ext uri="{FF2B5EF4-FFF2-40B4-BE49-F238E27FC236}">
              <a16:creationId xmlns:a16="http://schemas.microsoft.com/office/drawing/2014/main" id="{B24F42BE-CC22-4E85-BBF3-B4FA0E912D8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4" name="Text Box 431">
          <a:extLst>
            <a:ext uri="{FF2B5EF4-FFF2-40B4-BE49-F238E27FC236}">
              <a16:creationId xmlns:a16="http://schemas.microsoft.com/office/drawing/2014/main" id="{106A9B91-81E0-432F-AC98-DEBF7607289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5" name="Text Box 432">
          <a:extLst>
            <a:ext uri="{FF2B5EF4-FFF2-40B4-BE49-F238E27FC236}">
              <a16:creationId xmlns:a16="http://schemas.microsoft.com/office/drawing/2014/main" id="{2ACF6A12-8A7A-49CD-B1B1-E49C84AE302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6" name="Text Box 433">
          <a:extLst>
            <a:ext uri="{FF2B5EF4-FFF2-40B4-BE49-F238E27FC236}">
              <a16:creationId xmlns:a16="http://schemas.microsoft.com/office/drawing/2014/main" id="{CD689051-AADC-4C35-AC44-3606F0960A5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7" name="Text Box 434">
          <a:extLst>
            <a:ext uri="{FF2B5EF4-FFF2-40B4-BE49-F238E27FC236}">
              <a16:creationId xmlns:a16="http://schemas.microsoft.com/office/drawing/2014/main" id="{56BDB405-2829-4F60-A667-17ED9977731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8" name="Text Box 435">
          <a:extLst>
            <a:ext uri="{FF2B5EF4-FFF2-40B4-BE49-F238E27FC236}">
              <a16:creationId xmlns:a16="http://schemas.microsoft.com/office/drawing/2014/main" id="{A39AB62A-1352-4227-A7C1-A847DB58051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9" name="Text Box 436">
          <a:extLst>
            <a:ext uri="{FF2B5EF4-FFF2-40B4-BE49-F238E27FC236}">
              <a16:creationId xmlns:a16="http://schemas.microsoft.com/office/drawing/2014/main" id="{5137B3BC-F14F-4C2A-AF44-26634F5B6E9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0" name="Text Box 437">
          <a:extLst>
            <a:ext uri="{FF2B5EF4-FFF2-40B4-BE49-F238E27FC236}">
              <a16:creationId xmlns:a16="http://schemas.microsoft.com/office/drawing/2014/main" id="{224B1ED8-BD79-46A4-8B3C-3E2514269FE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1" name="Text Box 438">
          <a:extLst>
            <a:ext uri="{FF2B5EF4-FFF2-40B4-BE49-F238E27FC236}">
              <a16:creationId xmlns:a16="http://schemas.microsoft.com/office/drawing/2014/main" id="{85354068-7EB4-480C-B5B7-EED33646E18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2" name="Text Box 439">
          <a:extLst>
            <a:ext uri="{FF2B5EF4-FFF2-40B4-BE49-F238E27FC236}">
              <a16:creationId xmlns:a16="http://schemas.microsoft.com/office/drawing/2014/main" id="{E804C680-618F-43CC-B5C9-3F1A1C78971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3" name="Text Box 440">
          <a:extLst>
            <a:ext uri="{FF2B5EF4-FFF2-40B4-BE49-F238E27FC236}">
              <a16:creationId xmlns:a16="http://schemas.microsoft.com/office/drawing/2014/main" id="{10FEEEAE-6847-4DEC-B578-E69BC813346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4" name="Text Box 441">
          <a:extLst>
            <a:ext uri="{FF2B5EF4-FFF2-40B4-BE49-F238E27FC236}">
              <a16:creationId xmlns:a16="http://schemas.microsoft.com/office/drawing/2014/main" id="{837E4212-C903-4EDC-98A4-0156E0462F1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5" name="Text Box 442">
          <a:extLst>
            <a:ext uri="{FF2B5EF4-FFF2-40B4-BE49-F238E27FC236}">
              <a16:creationId xmlns:a16="http://schemas.microsoft.com/office/drawing/2014/main" id="{0F8CD5E3-A4C3-40D7-9509-AEDEFC42918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6" name="Text Box 443">
          <a:extLst>
            <a:ext uri="{FF2B5EF4-FFF2-40B4-BE49-F238E27FC236}">
              <a16:creationId xmlns:a16="http://schemas.microsoft.com/office/drawing/2014/main" id="{C29F3A45-8333-4AA9-BC0E-F7F83FE9F71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7" name="Text Box 444">
          <a:extLst>
            <a:ext uri="{FF2B5EF4-FFF2-40B4-BE49-F238E27FC236}">
              <a16:creationId xmlns:a16="http://schemas.microsoft.com/office/drawing/2014/main" id="{C365B391-EBAB-4D46-BD10-BB07D2A5E2F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8" name="Text Box 445">
          <a:extLst>
            <a:ext uri="{FF2B5EF4-FFF2-40B4-BE49-F238E27FC236}">
              <a16:creationId xmlns:a16="http://schemas.microsoft.com/office/drawing/2014/main" id="{7B051051-C963-4F1C-951E-10DAA8DFF1E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9" name="Text Box 446">
          <a:extLst>
            <a:ext uri="{FF2B5EF4-FFF2-40B4-BE49-F238E27FC236}">
              <a16:creationId xmlns:a16="http://schemas.microsoft.com/office/drawing/2014/main" id="{8ACBE592-82CE-49E7-8D11-963CA69C01B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0" name="Text Box 447">
          <a:extLst>
            <a:ext uri="{FF2B5EF4-FFF2-40B4-BE49-F238E27FC236}">
              <a16:creationId xmlns:a16="http://schemas.microsoft.com/office/drawing/2014/main" id="{5D70DFE8-CD93-4C85-BEA2-7890247CD516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1" name="Text Box 448">
          <a:extLst>
            <a:ext uri="{FF2B5EF4-FFF2-40B4-BE49-F238E27FC236}">
              <a16:creationId xmlns:a16="http://schemas.microsoft.com/office/drawing/2014/main" id="{B252B12C-E591-439D-A8FA-08A36562855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2" name="Text Box 449">
          <a:extLst>
            <a:ext uri="{FF2B5EF4-FFF2-40B4-BE49-F238E27FC236}">
              <a16:creationId xmlns:a16="http://schemas.microsoft.com/office/drawing/2014/main" id="{C87734D9-D97A-4ABD-82B4-C40A41B694B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3" name="Text Box 450">
          <a:extLst>
            <a:ext uri="{FF2B5EF4-FFF2-40B4-BE49-F238E27FC236}">
              <a16:creationId xmlns:a16="http://schemas.microsoft.com/office/drawing/2014/main" id="{B8F1FCBA-D049-41A2-A4D2-54EB6997E5B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4" name="Text Box 451">
          <a:extLst>
            <a:ext uri="{FF2B5EF4-FFF2-40B4-BE49-F238E27FC236}">
              <a16:creationId xmlns:a16="http://schemas.microsoft.com/office/drawing/2014/main" id="{8A6A386D-4161-423F-8303-85A0435CCDF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5" name="Text Box 452">
          <a:extLst>
            <a:ext uri="{FF2B5EF4-FFF2-40B4-BE49-F238E27FC236}">
              <a16:creationId xmlns:a16="http://schemas.microsoft.com/office/drawing/2014/main" id="{EF070B65-D435-4F12-9E23-F44A68B1EEC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6" name="Text Box 453">
          <a:extLst>
            <a:ext uri="{FF2B5EF4-FFF2-40B4-BE49-F238E27FC236}">
              <a16:creationId xmlns:a16="http://schemas.microsoft.com/office/drawing/2014/main" id="{58067F16-2084-456E-AC94-A14F4E920814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7" name="Text Box 454">
          <a:extLst>
            <a:ext uri="{FF2B5EF4-FFF2-40B4-BE49-F238E27FC236}">
              <a16:creationId xmlns:a16="http://schemas.microsoft.com/office/drawing/2014/main" id="{D1EB05C9-E2C0-4C07-9D48-C1CC1CA421E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8" name="Text Box 455">
          <a:extLst>
            <a:ext uri="{FF2B5EF4-FFF2-40B4-BE49-F238E27FC236}">
              <a16:creationId xmlns:a16="http://schemas.microsoft.com/office/drawing/2014/main" id="{6A1192FD-7A89-4D2E-B3D4-C97DBA4F025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9" name="Text Box 456">
          <a:extLst>
            <a:ext uri="{FF2B5EF4-FFF2-40B4-BE49-F238E27FC236}">
              <a16:creationId xmlns:a16="http://schemas.microsoft.com/office/drawing/2014/main" id="{FBC8FD9F-B49E-465E-B102-2B38F4CC152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0" name="Text Box 457">
          <a:extLst>
            <a:ext uri="{FF2B5EF4-FFF2-40B4-BE49-F238E27FC236}">
              <a16:creationId xmlns:a16="http://schemas.microsoft.com/office/drawing/2014/main" id="{DE9E960A-BC06-4FD6-9FB1-D8B4CEA6D18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1" name="Text Box 458">
          <a:extLst>
            <a:ext uri="{FF2B5EF4-FFF2-40B4-BE49-F238E27FC236}">
              <a16:creationId xmlns:a16="http://schemas.microsoft.com/office/drawing/2014/main" id="{1A31E1A4-E479-423F-AF20-9889E1E68D1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2" name="Text Box 459">
          <a:extLst>
            <a:ext uri="{FF2B5EF4-FFF2-40B4-BE49-F238E27FC236}">
              <a16:creationId xmlns:a16="http://schemas.microsoft.com/office/drawing/2014/main" id="{A2889C88-440E-4C19-838F-C523813AA374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3" name="Text Box 460">
          <a:extLst>
            <a:ext uri="{FF2B5EF4-FFF2-40B4-BE49-F238E27FC236}">
              <a16:creationId xmlns:a16="http://schemas.microsoft.com/office/drawing/2014/main" id="{42A314DD-A8B5-4CBD-B83A-B2A25780950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4" name="Text Box 461">
          <a:extLst>
            <a:ext uri="{FF2B5EF4-FFF2-40B4-BE49-F238E27FC236}">
              <a16:creationId xmlns:a16="http://schemas.microsoft.com/office/drawing/2014/main" id="{90755187-7EC4-4192-9B1E-9E5CACE1009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5" name="Text Box 462">
          <a:extLst>
            <a:ext uri="{FF2B5EF4-FFF2-40B4-BE49-F238E27FC236}">
              <a16:creationId xmlns:a16="http://schemas.microsoft.com/office/drawing/2014/main" id="{AC969787-20D0-43BD-BDFA-600DB98C315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6" name="Text Box 463">
          <a:extLst>
            <a:ext uri="{FF2B5EF4-FFF2-40B4-BE49-F238E27FC236}">
              <a16:creationId xmlns:a16="http://schemas.microsoft.com/office/drawing/2014/main" id="{5E7E5224-B65B-45F1-AA85-E002A2DFC58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7" name="Text Box 464">
          <a:extLst>
            <a:ext uri="{FF2B5EF4-FFF2-40B4-BE49-F238E27FC236}">
              <a16:creationId xmlns:a16="http://schemas.microsoft.com/office/drawing/2014/main" id="{32C660DF-D874-402C-A2D7-9D7D64BB0E5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8" name="Text Box 465">
          <a:extLst>
            <a:ext uri="{FF2B5EF4-FFF2-40B4-BE49-F238E27FC236}">
              <a16:creationId xmlns:a16="http://schemas.microsoft.com/office/drawing/2014/main" id="{310B0202-17BF-46A4-9FAF-51B0038E1A2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9" name="Text Box 466">
          <a:extLst>
            <a:ext uri="{FF2B5EF4-FFF2-40B4-BE49-F238E27FC236}">
              <a16:creationId xmlns:a16="http://schemas.microsoft.com/office/drawing/2014/main" id="{D1DA4065-FD77-4056-A541-F1A8A4A0F64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0" name="Text Box 467">
          <a:extLst>
            <a:ext uri="{FF2B5EF4-FFF2-40B4-BE49-F238E27FC236}">
              <a16:creationId xmlns:a16="http://schemas.microsoft.com/office/drawing/2014/main" id="{AA88FE2B-C26C-41CE-9722-AD62B8D1C16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1" name="Text Box 468">
          <a:extLst>
            <a:ext uri="{FF2B5EF4-FFF2-40B4-BE49-F238E27FC236}">
              <a16:creationId xmlns:a16="http://schemas.microsoft.com/office/drawing/2014/main" id="{CFB3EFAA-C471-4C5D-B2B7-CECB1E50048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2" name="Text Box 469">
          <a:extLst>
            <a:ext uri="{FF2B5EF4-FFF2-40B4-BE49-F238E27FC236}">
              <a16:creationId xmlns:a16="http://schemas.microsoft.com/office/drawing/2014/main" id="{6082D998-2580-4658-AA65-F694608137A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3" name="Text Box 470">
          <a:extLst>
            <a:ext uri="{FF2B5EF4-FFF2-40B4-BE49-F238E27FC236}">
              <a16:creationId xmlns:a16="http://schemas.microsoft.com/office/drawing/2014/main" id="{AA5BB5C1-DCC4-4A5C-A6D2-2E58823D0A7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4" name="Text Box 471">
          <a:extLst>
            <a:ext uri="{FF2B5EF4-FFF2-40B4-BE49-F238E27FC236}">
              <a16:creationId xmlns:a16="http://schemas.microsoft.com/office/drawing/2014/main" id="{F6E46458-8F3D-4844-BA09-D42CDFA369A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5" name="Text Box 472">
          <a:extLst>
            <a:ext uri="{FF2B5EF4-FFF2-40B4-BE49-F238E27FC236}">
              <a16:creationId xmlns:a16="http://schemas.microsoft.com/office/drawing/2014/main" id="{FC33ECEB-D85D-41BC-8460-31B5136F860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6" name="Text Box 473">
          <a:extLst>
            <a:ext uri="{FF2B5EF4-FFF2-40B4-BE49-F238E27FC236}">
              <a16:creationId xmlns:a16="http://schemas.microsoft.com/office/drawing/2014/main" id="{DD15A17E-49B6-4AA2-868E-752002E5E10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7" name="Text Box 474">
          <a:extLst>
            <a:ext uri="{FF2B5EF4-FFF2-40B4-BE49-F238E27FC236}">
              <a16:creationId xmlns:a16="http://schemas.microsoft.com/office/drawing/2014/main" id="{E7EBF4EC-78C5-4D83-8B5D-5FEE3156E78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8" name="Text Box 475">
          <a:extLst>
            <a:ext uri="{FF2B5EF4-FFF2-40B4-BE49-F238E27FC236}">
              <a16:creationId xmlns:a16="http://schemas.microsoft.com/office/drawing/2014/main" id="{1F54DE05-57F2-4358-B315-D8722B25F7D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9" name="Text Box 476">
          <a:extLst>
            <a:ext uri="{FF2B5EF4-FFF2-40B4-BE49-F238E27FC236}">
              <a16:creationId xmlns:a16="http://schemas.microsoft.com/office/drawing/2014/main" id="{1097D8D1-3B92-4B1B-84A8-0B26AA60FC8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0" name="Text Box 477">
          <a:extLst>
            <a:ext uri="{FF2B5EF4-FFF2-40B4-BE49-F238E27FC236}">
              <a16:creationId xmlns:a16="http://schemas.microsoft.com/office/drawing/2014/main" id="{5B0398E4-7084-4B5E-AB1B-94D816A3663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1" name="Text Box 478">
          <a:extLst>
            <a:ext uri="{FF2B5EF4-FFF2-40B4-BE49-F238E27FC236}">
              <a16:creationId xmlns:a16="http://schemas.microsoft.com/office/drawing/2014/main" id="{E8B3B3D2-8298-45CC-A22F-602D358E27C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2" name="Text Box 479">
          <a:extLst>
            <a:ext uri="{FF2B5EF4-FFF2-40B4-BE49-F238E27FC236}">
              <a16:creationId xmlns:a16="http://schemas.microsoft.com/office/drawing/2014/main" id="{32323240-9887-46C8-B867-2722DA9F571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3" name="Text Box 480">
          <a:extLst>
            <a:ext uri="{FF2B5EF4-FFF2-40B4-BE49-F238E27FC236}">
              <a16:creationId xmlns:a16="http://schemas.microsoft.com/office/drawing/2014/main" id="{07B097FD-109A-406D-8098-BF7AD12277D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4" name="Text Box 481">
          <a:extLst>
            <a:ext uri="{FF2B5EF4-FFF2-40B4-BE49-F238E27FC236}">
              <a16:creationId xmlns:a16="http://schemas.microsoft.com/office/drawing/2014/main" id="{C519203C-6E1E-46FB-B6A9-7F9C575437A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5" name="Text Box 482">
          <a:extLst>
            <a:ext uri="{FF2B5EF4-FFF2-40B4-BE49-F238E27FC236}">
              <a16:creationId xmlns:a16="http://schemas.microsoft.com/office/drawing/2014/main" id="{CC71C061-F007-4606-8B3F-A234712310D6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6" name="Text Box 483">
          <a:extLst>
            <a:ext uri="{FF2B5EF4-FFF2-40B4-BE49-F238E27FC236}">
              <a16:creationId xmlns:a16="http://schemas.microsoft.com/office/drawing/2014/main" id="{15AA07E0-43F6-497D-B571-D5195DDD3C2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7" name="Text Box 484">
          <a:extLst>
            <a:ext uri="{FF2B5EF4-FFF2-40B4-BE49-F238E27FC236}">
              <a16:creationId xmlns:a16="http://schemas.microsoft.com/office/drawing/2014/main" id="{F490FF1D-C8DB-489E-9F5D-2546ECCF03C4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8" name="Text Box 485">
          <a:extLst>
            <a:ext uri="{FF2B5EF4-FFF2-40B4-BE49-F238E27FC236}">
              <a16:creationId xmlns:a16="http://schemas.microsoft.com/office/drawing/2014/main" id="{4C52BE39-2F5E-43F0-8719-09EB102BDA0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9" name="Text Box 486">
          <a:extLst>
            <a:ext uri="{FF2B5EF4-FFF2-40B4-BE49-F238E27FC236}">
              <a16:creationId xmlns:a16="http://schemas.microsoft.com/office/drawing/2014/main" id="{B659034C-627A-4517-993B-F6D10DB1A68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0" name="Text Box 487">
          <a:extLst>
            <a:ext uri="{FF2B5EF4-FFF2-40B4-BE49-F238E27FC236}">
              <a16:creationId xmlns:a16="http://schemas.microsoft.com/office/drawing/2014/main" id="{A0D45728-C8E4-4A38-BD0B-D8797B86AF6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1" name="Text Box 488">
          <a:extLst>
            <a:ext uri="{FF2B5EF4-FFF2-40B4-BE49-F238E27FC236}">
              <a16:creationId xmlns:a16="http://schemas.microsoft.com/office/drawing/2014/main" id="{B5F55631-FCD3-4399-BECE-B5EBBAEE7813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2" name="Text Box 489">
          <a:extLst>
            <a:ext uri="{FF2B5EF4-FFF2-40B4-BE49-F238E27FC236}">
              <a16:creationId xmlns:a16="http://schemas.microsoft.com/office/drawing/2014/main" id="{B94883E1-A73C-429B-82AA-850A66D6AD8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3" name="Text Box 490">
          <a:extLst>
            <a:ext uri="{FF2B5EF4-FFF2-40B4-BE49-F238E27FC236}">
              <a16:creationId xmlns:a16="http://schemas.microsoft.com/office/drawing/2014/main" id="{960F4505-E210-4B6C-B8EF-650C391E2BB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4" name="Text Box 491">
          <a:extLst>
            <a:ext uri="{FF2B5EF4-FFF2-40B4-BE49-F238E27FC236}">
              <a16:creationId xmlns:a16="http://schemas.microsoft.com/office/drawing/2014/main" id="{54C366EC-E75A-4830-BE2F-7C331A6175E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5" name="Text Box 492">
          <a:extLst>
            <a:ext uri="{FF2B5EF4-FFF2-40B4-BE49-F238E27FC236}">
              <a16:creationId xmlns:a16="http://schemas.microsoft.com/office/drawing/2014/main" id="{17699778-4E83-4077-9C60-3B58DC9B6ED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6" name="Text Box 493">
          <a:extLst>
            <a:ext uri="{FF2B5EF4-FFF2-40B4-BE49-F238E27FC236}">
              <a16:creationId xmlns:a16="http://schemas.microsoft.com/office/drawing/2014/main" id="{021AC428-20FB-4100-9FF5-86AE63C7AB8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7" name="Text Box 494">
          <a:extLst>
            <a:ext uri="{FF2B5EF4-FFF2-40B4-BE49-F238E27FC236}">
              <a16:creationId xmlns:a16="http://schemas.microsoft.com/office/drawing/2014/main" id="{AA62D199-4651-4316-9EF1-E94462ED322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8" name="Text Box 495">
          <a:extLst>
            <a:ext uri="{FF2B5EF4-FFF2-40B4-BE49-F238E27FC236}">
              <a16:creationId xmlns:a16="http://schemas.microsoft.com/office/drawing/2014/main" id="{142BC9CE-890D-41D2-91DF-E88A3168392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9" name="Text Box 496">
          <a:extLst>
            <a:ext uri="{FF2B5EF4-FFF2-40B4-BE49-F238E27FC236}">
              <a16:creationId xmlns:a16="http://schemas.microsoft.com/office/drawing/2014/main" id="{2EAA22F3-9A16-4C25-A966-C4A2D69467A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0" name="Text Box 497">
          <a:extLst>
            <a:ext uri="{FF2B5EF4-FFF2-40B4-BE49-F238E27FC236}">
              <a16:creationId xmlns:a16="http://schemas.microsoft.com/office/drawing/2014/main" id="{34051CC7-7E6D-4768-B53C-6C0016955DA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1" name="Text Box 498">
          <a:extLst>
            <a:ext uri="{FF2B5EF4-FFF2-40B4-BE49-F238E27FC236}">
              <a16:creationId xmlns:a16="http://schemas.microsoft.com/office/drawing/2014/main" id="{41F76CA6-1743-4346-9AC8-417DDD86F49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2" name="Text Box 499">
          <a:extLst>
            <a:ext uri="{FF2B5EF4-FFF2-40B4-BE49-F238E27FC236}">
              <a16:creationId xmlns:a16="http://schemas.microsoft.com/office/drawing/2014/main" id="{D223E1BE-4973-4209-B642-AD5DBE88459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3" name="Text Box 500">
          <a:extLst>
            <a:ext uri="{FF2B5EF4-FFF2-40B4-BE49-F238E27FC236}">
              <a16:creationId xmlns:a16="http://schemas.microsoft.com/office/drawing/2014/main" id="{CAF16293-5FD3-4912-8E1B-F370D61F0FE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4" name="Text Box 501">
          <a:extLst>
            <a:ext uri="{FF2B5EF4-FFF2-40B4-BE49-F238E27FC236}">
              <a16:creationId xmlns:a16="http://schemas.microsoft.com/office/drawing/2014/main" id="{7C151BED-0836-4473-A8D8-0DA66EE8ECC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5" name="Text Box 502">
          <a:extLst>
            <a:ext uri="{FF2B5EF4-FFF2-40B4-BE49-F238E27FC236}">
              <a16:creationId xmlns:a16="http://schemas.microsoft.com/office/drawing/2014/main" id="{4A1EB413-97B7-4D02-BADD-78DD22FD3FE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6" name="Text Box 503">
          <a:extLst>
            <a:ext uri="{FF2B5EF4-FFF2-40B4-BE49-F238E27FC236}">
              <a16:creationId xmlns:a16="http://schemas.microsoft.com/office/drawing/2014/main" id="{1D236591-D185-480F-A269-79C5FA3D93B4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7" name="Text Box 504">
          <a:extLst>
            <a:ext uri="{FF2B5EF4-FFF2-40B4-BE49-F238E27FC236}">
              <a16:creationId xmlns:a16="http://schemas.microsoft.com/office/drawing/2014/main" id="{CC0226B9-5E2F-4086-B815-486FB8D8A38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8" name="Text Box 505">
          <a:extLst>
            <a:ext uri="{FF2B5EF4-FFF2-40B4-BE49-F238E27FC236}">
              <a16:creationId xmlns:a16="http://schemas.microsoft.com/office/drawing/2014/main" id="{C2D0AEE4-A358-4464-B578-7F515C18215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9" name="Text Box 506">
          <a:extLst>
            <a:ext uri="{FF2B5EF4-FFF2-40B4-BE49-F238E27FC236}">
              <a16:creationId xmlns:a16="http://schemas.microsoft.com/office/drawing/2014/main" id="{DD6BB9E7-EB28-4329-ABAE-7D2EAC92925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0" name="Text Box 507">
          <a:extLst>
            <a:ext uri="{FF2B5EF4-FFF2-40B4-BE49-F238E27FC236}">
              <a16:creationId xmlns:a16="http://schemas.microsoft.com/office/drawing/2014/main" id="{8D607B06-771E-4E04-9BC8-F92C306707C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1" name="Text Box 508">
          <a:extLst>
            <a:ext uri="{FF2B5EF4-FFF2-40B4-BE49-F238E27FC236}">
              <a16:creationId xmlns:a16="http://schemas.microsoft.com/office/drawing/2014/main" id="{011A68C3-5D7E-4C5D-B68B-CE66EE7DB2C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2" name="Text Box 509">
          <a:extLst>
            <a:ext uri="{FF2B5EF4-FFF2-40B4-BE49-F238E27FC236}">
              <a16:creationId xmlns:a16="http://schemas.microsoft.com/office/drawing/2014/main" id="{97555F53-31B4-49BC-A75B-6405108B9D4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3" name="Text Box 510">
          <a:extLst>
            <a:ext uri="{FF2B5EF4-FFF2-40B4-BE49-F238E27FC236}">
              <a16:creationId xmlns:a16="http://schemas.microsoft.com/office/drawing/2014/main" id="{6CEEC555-B34A-4B8C-94D8-8382D058F3F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4" name="Text Box 511">
          <a:extLst>
            <a:ext uri="{FF2B5EF4-FFF2-40B4-BE49-F238E27FC236}">
              <a16:creationId xmlns:a16="http://schemas.microsoft.com/office/drawing/2014/main" id="{13DB47C2-0FAA-419A-880F-B157F907A844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5" name="Text Box 512">
          <a:extLst>
            <a:ext uri="{FF2B5EF4-FFF2-40B4-BE49-F238E27FC236}">
              <a16:creationId xmlns:a16="http://schemas.microsoft.com/office/drawing/2014/main" id="{0468A5C4-CE89-47D9-920F-FA171BDC897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6" name="Text Box 513">
          <a:extLst>
            <a:ext uri="{FF2B5EF4-FFF2-40B4-BE49-F238E27FC236}">
              <a16:creationId xmlns:a16="http://schemas.microsoft.com/office/drawing/2014/main" id="{C910D434-8987-4088-B1AF-1BCD535A93D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7" name="Text Box 514">
          <a:extLst>
            <a:ext uri="{FF2B5EF4-FFF2-40B4-BE49-F238E27FC236}">
              <a16:creationId xmlns:a16="http://schemas.microsoft.com/office/drawing/2014/main" id="{0CA84F51-1C02-45C7-8E46-2E131A8F28B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8" name="Text Box 515">
          <a:extLst>
            <a:ext uri="{FF2B5EF4-FFF2-40B4-BE49-F238E27FC236}">
              <a16:creationId xmlns:a16="http://schemas.microsoft.com/office/drawing/2014/main" id="{8EF44A2C-5FE6-4622-80CC-EF8178F3DB5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9" name="Text Box 516">
          <a:extLst>
            <a:ext uri="{FF2B5EF4-FFF2-40B4-BE49-F238E27FC236}">
              <a16:creationId xmlns:a16="http://schemas.microsoft.com/office/drawing/2014/main" id="{1B8BF326-A1E0-4587-BC09-B297F848598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0" name="Text Box 517">
          <a:extLst>
            <a:ext uri="{FF2B5EF4-FFF2-40B4-BE49-F238E27FC236}">
              <a16:creationId xmlns:a16="http://schemas.microsoft.com/office/drawing/2014/main" id="{13778A67-5C49-4FD4-A145-876D7AA6AF2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1" name="Text Box 518">
          <a:extLst>
            <a:ext uri="{FF2B5EF4-FFF2-40B4-BE49-F238E27FC236}">
              <a16:creationId xmlns:a16="http://schemas.microsoft.com/office/drawing/2014/main" id="{4C0060D4-D0ED-4A85-96F9-368C43AE50D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2" name="Text Box 519">
          <a:extLst>
            <a:ext uri="{FF2B5EF4-FFF2-40B4-BE49-F238E27FC236}">
              <a16:creationId xmlns:a16="http://schemas.microsoft.com/office/drawing/2014/main" id="{02047799-7395-410E-A317-89E7B2CFF08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3" name="Text Box 520">
          <a:extLst>
            <a:ext uri="{FF2B5EF4-FFF2-40B4-BE49-F238E27FC236}">
              <a16:creationId xmlns:a16="http://schemas.microsoft.com/office/drawing/2014/main" id="{D6F6F594-236C-41D6-9D9A-3BFD32149A73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4" name="Text Box 521">
          <a:extLst>
            <a:ext uri="{FF2B5EF4-FFF2-40B4-BE49-F238E27FC236}">
              <a16:creationId xmlns:a16="http://schemas.microsoft.com/office/drawing/2014/main" id="{C786D3B6-44B9-41EE-9DE1-C19BFF74476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5" name="Text Box 522">
          <a:extLst>
            <a:ext uri="{FF2B5EF4-FFF2-40B4-BE49-F238E27FC236}">
              <a16:creationId xmlns:a16="http://schemas.microsoft.com/office/drawing/2014/main" id="{572FEE65-9AEB-49B4-A81A-FC129E87C9E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6" name="Text Box 523">
          <a:extLst>
            <a:ext uri="{FF2B5EF4-FFF2-40B4-BE49-F238E27FC236}">
              <a16:creationId xmlns:a16="http://schemas.microsoft.com/office/drawing/2014/main" id="{DCABC04E-E0DC-4B3F-8B3D-0EB8F24A8F76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7" name="Text Box 524">
          <a:extLst>
            <a:ext uri="{FF2B5EF4-FFF2-40B4-BE49-F238E27FC236}">
              <a16:creationId xmlns:a16="http://schemas.microsoft.com/office/drawing/2014/main" id="{DE9D7BEB-59C6-4A1B-9308-8AFD12DFF5C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8" name="Text Box 525">
          <a:extLst>
            <a:ext uri="{FF2B5EF4-FFF2-40B4-BE49-F238E27FC236}">
              <a16:creationId xmlns:a16="http://schemas.microsoft.com/office/drawing/2014/main" id="{B56C38B8-E819-4E02-998B-6FF63458F68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9" name="Text Box 526">
          <a:extLst>
            <a:ext uri="{FF2B5EF4-FFF2-40B4-BE49-F238E27FC236}">
              <a16:creationId xmlns:a16="http://schemas.microsoft.com/office/drawing/2014/main" id="{A368DE2A-03C3-4C34-8A9B-1677A7E0D47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0" name="Text Box 527">
          <a:extLst>
            <a:ext uri="{FF2B5EF4-FFF2-40B4-BE49-F238E27FC236}">
              <a16:creationId xmlns:a16="http://schemas.microsoft.com/office/drawing/2014/main" id="{4DF43CB2-54C5-4EFC-8949-9D5CC6963E74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1" name="Text Box 528">
          <a:extLst>
            <a:ext uri="{FF2B5EF4-FFF2-40B4-BE49-F238E27FC236}">
              <a16:creationId xmlns:a16="http://schemas.microsoft.com/office/drawing/2014/main" id="{D700F605-1EAE-47F7-98CD-05743D87534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2" name="Text Box 529">
          <a:extLst>
            <a:ext uri="{FF2B5EF4-FFF2-40B4-BE49-F238E27FC236}">
              <a16:creationId xmlns:a16="http://schemas.microsoft.com/office/drawing/2014/main" id="{2AD7669D-3F25-4689-BB89-BD94AD7C762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3" name="Text Box 530">
          <a:extLst>
            <a:ext uri="{FF2B5EF4-FFF2-40B4-BE49-F238E27FC236}">
              <a16:creationId xmlns:a16="http://schemas.microsoft.com/office/drawing/2014/main" id="{41EDC8FC-3838-41B8-B461-51423FBA197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4" name="Text Box 531">
          <a:extLst>
            <a:ext uri="{FF2B5EF4-FFF2-40B4-BE49-F238E27FC236}">
              <a16:creationId xmlns:a16="http://schemas.microsoft.com/office/drawing/2014/main" id="{57095E18-2975-466E-9B9B-AAF884A675F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5" name="Text Box 532">
          <a:extLst>
            <a:ext uri="{FF2B5EF4-FFF2-40B4-BE49-F238E27FC236}">
              <a16:creationId xmlns:a16="http://schemas.microsoft.com/office/drawing/2014/main" id="{EE02C946-1E98-47BB-9D4E-9DA0BAFCAB7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6" name="Text Box 533">
          <a:extLst>
            <a:ext uri="{FF2B5EF4-FFF2-40B4-BE49-F238E27FC236}">
              <a16:creationId xmlns:a16="http://schemas.microsoft.com/office/drawing/2014/main" id="{F696FACA-390A-4E45-A40A-47127C03BCA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7" name="Text Box 534">
          <a:extLst>
            <a:ext uri="{FF2B5EF4-FFF2-40B4-BE49-F238E27FC236}">
              <a16:creationId xmlns:a16="http://schemas.microsoft.com/office/drawing/2014/main" id="{C99C46FE-E592-4B35-9231-C606F872976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8" name="Text Box 535">
          <a:extLst>
            <a:ext uri="{FF2B5EF4-FFF2-40B4-BE49-F238E27FC236}">
              <a16:creationId xmlns:a16="http://schemas.microsoft.com/office/drawing/2014/main" id="{5093E23E-8660-42F8-ADDF-498F7EA6D663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9" name="Text Box 536">
          <a:extLst>
            <a:ext uri="{FF2B5EF4-FFF2-40B4-BE49-F238E27FC236}">
              <a16:creationId xmlns:a16="http://schemas.microsoft.com/office/drawing/2014/main" id="{D481FCA8-229C-4AD8-9946-57FD092F0176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0" name="Text Box 537">
          <a:extLst>
            <a:ext uri="{FF2B5EF4-FFF2-40B4-BE49-F238E27FC236}">
              <a16:creationId xmlns:a16="http://schemas.microsoft.com/office/drawing/2014/main" id="{DBEC878C-BFB9-4442-A50E-D1C13AA69DC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1" name="Text Box 538">
          <a:extLst>
            <a:ext uri="{FF2B5EF4-FFF2-40B4-BE49-F238E27FC236}">
              <a16:creationId xmlns:a16="http://schemas.microsoft.com/office/drawing/2014/main" id="{C6D2BE1C-D5EE-4009-BC0E-65DF5937753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2" name="Text Box 539">
          <a:extLst>
            <a:ext uri="{FF2B5EF4-FFF2-40B4-BE49-F238E27FC236}">
              <a16:creationId xmlns:a16="http://schemas.microsoft.com/office/drawing/2014/main" id="{C19CEA93-1B11-4DBA-92F5-078E554C61C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3" name="Text Box 540">
          <a:extLst>
            <a:ext uri="{FF2B5EF4-FFF2-40B4-BE49-F238E27FC236}">
              <a16:creationId xmlns:a16="http://schemas.microsoft.com/office/drawing/2014/main" id="{EABCDCF8-2A5F-41D2-8805-5E1797CA872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4" name="Text Box 541">
          <a:extLst>
            <a:ext uri="{FF2B5EF4-FFF2-40B4-BE49-F238E27FC236}">
              <a16:creationId xmlns:a16="http://schemas.microsoft.com/office/drawing/2014/main" id="{AA85CC5E-0897-4F0C-BD6F-94D852551E2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5" name="Text Box 542">
          <a:extLst>
            <a:ext uri="{FF2B5EF4-FFF2-40B4-BE49-F238E27FC236}">
              <a16:creationId xmlns:a16="http://schemas.microsoft.com/office/drawing/2014/main" id="{D44595FA-64B8-4AE0-870F-A9A35B5CC7A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6" name="Text Box 543">
          <a:extLst>
            <a:ext uri="{FF2B5EF4-FFF2-40B4-BE49-F238E27FC236}">
              <a16:creationId xmlns:a16="http://schemas.microsoft.com/office/drawing/2014/main" id="{BD01EF00-8962-4481-8EB4-B7006C3C910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7" name="Text Box 544">
          <a:extLst>
            <a:ext uri="{FF2B5EF4-FFF2-40B4-BE49-F238E27FC236}">
              <a16:creationId xmlns:a16="http://schemas.microsoft.com/office/drawing/2014/main" id="{E841BCEC-D14F-47A2-AF40-7C8CE764F3B6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8" name="Text Box 545">
          <a:extLst>
            <a:ext uri="{FF2B5EF4-FFF2-40B4-BE49-F238E27FC236}">
              <a16:creationId xmlns:a16="http://schemas.microsoft.com/office/drawing/2014/main" id="{EB5D7F38-6030-4EED-9CC5-C7BAB3B92BB3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9" name="Text Box 546">
          <a:extLst>
            <a:ext uri="{FF2B5EF4-FFF2-40B4-BE49-F238E27FC236}">
              <a16:creationId xmlns:a16="http://schemas.microsoft.com/office/drawing/2014/main" id="{A51EC7A9-99BA-48AB-B518-23C70D16D44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0" name="Text Box 547">
          <a:extLst>
            <a:ext uri="{FF2B5EF4-FFF2-40B4-BE49-F238E27FC236}">
              <a16:creationId xmlns:a16="http://schemas.microsoft.com/office/drawing/2014/main" id="{079B6133-63F3-4431-BEC5-908EBEBF01D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1" name="Text Box 548">
          <a:extLst>
            <a:ext uri="{FF2B5EF4-FFF2-40B4-BE49-F238E27FC236}">
              <a16:creationId xmlns:a16="http://schemas.microsoft.com/office/drawing/2014/main" id="{CF861D41-0ECC-4242-B2E4-875B40FA7D6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2" name="Text Box 549">
          <a:extLst>
            <a:ext uri="{FF2B5EF4-FFF2-40B4-BE49-F238E27FC236}">
              <a16:creationId xmlns:a16="http://schemas.microsoft.com/office/drawing/2014/main" id="{7096F671-3C94-4F75-8341-11845BAC139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3" name="Text Box 550">
          <a:extLst>
            <a:ext uri="{FF2B5EF4-FFF2-40B4-BE49-F238E27FC236}">
              <a16:creationId xmlns:a16="http://schemas.microsoft.com/office/drawing/2014/main" id="{279BAF04-7BD6-40B8-9883-D7B1DA0868B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4" name="Text Box 551">
          <a:extLst>
            <a:ext uri="{FF2B5EF4-FFF2-40B4-BE49-F238E27FC236}">
              <a16:creationId xmlns:a16="http://schemas.microsoft.com/office/drawing/2014/main" id="{C20EFAF0-B401-4602-899B-A47D418DB94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5" name="Text Box 552">
          <a:extLst>
            <a:ext uri="{FF2B5EF4-FFF2-40B4-BE49-F238E27FC236}">
              <a16:creationId xmlns:a16="http://schemas.microsoft.com/office/drawing/2014/main" id="{5F14C051-4E82-49BC-92D9-97BCF89360D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6" name="Text Box 553">
          <a:extLst>
            <a:ext uri="{FF2B5EF4-FFF2-40B4-BE49-F238E27FC236}">
              <a16:creationId xmlns:a16="http://schemas.microsoft.com/office/drawing/2014/main" id="{51E9F558-33BA-4D59-98D7-8E8B2C2A66C4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7" name="Text Box 554">
          <a:extLst>
            <a:ext uri="{FF2B5EF4-FFF2-40B4-BE49-F238E27FC236}">
              <a16:creationId xmlns:a16="http://schemas.microsoft.com/office/drawing/2014/main" id="{A546312D-59B5-41C1-BFB3-866F520E00C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8" name="Text Box 555">
          <a:extLst>
            <a:ext uri="{FF2B5EF4-FFF2-40B4-BE49-F238E27FC236}">
              <a16:creationId xmlns:a16="http://schemas.microsoft.com/office/drawing/2014/main" id="{5D6C8F24-87AA-4247-9475-C604F66F65E3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9" name="Text Box 556">
          <a:extLst>
            <a:ext uri="{FF2B5EF4-FFF2-40B4-BE49-F238E27FC236}">
              <a16:creationId xmlns:a16="http://schemas.microsoft.com/office/drawing/2014/main" id="{09C89416-9026-4B8E-A340-CDBA98249284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0" name="Text Box 557">
          <a:extLst>
            <a:ext uri="{FF2B5EF4-FFF2-40B4-BE49-F238E27FC236}">
              <a16:creationId xmlns:a16="http://schemas.microsoft.com/office/drawing/2014/main" id="{1203D6D0-C0FB-4CE6-8801-A33109B6226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1" name="Text Box 558">
          <a:extLst>
            <a:ext uri="{FF2B5EF4-FFF2-40B4-BE49-F238E27FC236}">
              <a16:creationId xmlns:a16="http://schemas.microsoft.com/office/drawing/2014/main" id="{76A4F1AD-8346-4453-BFFA-7BBB7F5D7CE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2" name="Text Box 559">
          <a:extLst>
            <a:ext uri="{FF2B5EF4-FFF2-40B4-BE49-F238E27FC236}">
              <a16:creationId xmlns:a16="http://schemas.microsoft.com/office/drawing/2014/main" id="{94397FB0-3276-4491-AE7F-BFDA15D65DE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3" name="Text Box 560">
          <a:extLst>
            <a:ext uri="{FF2B5EF4-FFF2-40B4-BE49-F238E27FC236}">
              <a16:creationId xmlns:a16="http://schemas.microsoft.com/office/drawing/2014/main" id="{41C04C86-C971-48E4-98E8-A7666E1ED54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4" name="Text Box 561">
          <a:extLst>
            <a:ext uri="{FF2B5EF4-FFF2-40B4-BE49-F238E27FC236}">
              <a16:creationId xmlns:a16="http://schemas.microsoft.com/office/drawing/2014/main" id="{657224E3-4764-4EBF-B49A-AB6FC08EF96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5" name="Text Box 562">
          <a:extLst>
            <a:ext uri="{FF2B5EF4-FFF2-40B4-BE49-F238E27FC236}">
              <a16:creationId xmlns:a16="http://schemas.microsoft.com/office/drawing/2014/main" id="{AE8BEE32-F3EB-422C-857C-B09C67D7703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6" name="Text Box 563">
          <a:extLst>
            <a:ext uri="{FF2B5EF4-FFF2-40B4-BE49-F238E27FC236}">
              <a16:creationId xmlns:a16="http://schemas.microsoft.com/office/drawing/2014/main" id="{409B6F1C-3A83-4A36-840C-15F7FC6469A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7" name="Text Box 564">
          <a:extLst>
            <a:ext uri="{FF2B5EF4-FFF2-40B4-BE49-F238E27FC236}">
              <a16:creationId xmlns:a16="http://schemas.microsoft.com/office/drawing/2014/main" id="{E28FE0EC-7408-4596-BEE6-64A7E5200F2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8" name="Text Box 565">
          <a:extLst>
            <a:ext uri="{FF2B5EF4-FFF2-40B4-BE49-F238E27FC236}">
              <a16:creationId xmlns:a16="http://schemas.microsoft.com/office/drawing/2014/main" id="{3F47463A-A47D-433D-8B1C-3FC93BCED48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9" name="Text Box 566">
          <a:extLst>
            <a:ext uri="{FF2B5EF4-FFF2-40B4-BE49-F238E27FC236}">
              <a16:creationId xmlns:a16="http://schemas.microsoft.com/office/drawing/2014/main" id="{93CF62C8-EF62-462B-8E38-D81069D3263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0" name="Text Box 567">
          <a:extLst>
            <a:ext uri="{FF2B5EF4-FFF2-40B4-BE49-F238E27FC236}">
              <a16:creationId xmlns:a16="http://schemas.microsoft.com/office/drawing/2014/main" id="{5361B974-B2A8-4316-87EF-D4648F887DC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1" name="Text Box 568">
          <a:extLst>
            <a:ext uri="{FF2B5EF4-FFF2-40B4-BE49-F238E27FC236}">
              <a16:creationId xmlns:a16="http://schemas.microsoft.com/office/drawing/2014/main" id="{8432DB9B-8D1D-4F8D-9725-A0CEEB7F573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2" name="Text Box 569">
          <a:extLst>
            <a:ext uri="{FF2B5EF4-FFF2-40B4-BE49-F238E27FC236}">
              <a16:creationId xmlns:a16="http://schemas.microsoft.com/office/drawing/2014/main" id="{675C3F19-55CE-4407-86FA-EECD01C5987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3" name="Text Box 570">
          <a:extLst>
            <a:ext uri="{FF2B5EF4-FFF2-40B4-BE49-F238E27FC236}">
              <a16:creationId xmlns:a16="http://schemas.microsoft.com/office/drawing/2014/main" id="{4BE7C662-9A8A-4FD2-B0DB-1931E6E51B0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4" name="Text Box 571">
          <a:extLst>
            <a:ext uri="{FF2B5EF4-FFF2-40B4-BE49-F238E27FC236}">
              <a16:creationId xmlns:a16="http://schemas.microsoft.com/office/drawing/2014/main" id="{4208AE92-A094-468C-BFA5-29D410DB190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5" name="Text Box 572">
          <a:extLst>
            <a:ext uri="{FF2B5EF4-FFF2-40B4-BE49-F238E27FC236}">
              <a16:creationId xmlns:a16="http://schemas.microsoft.com/office/drawing/2014/main" id="{67247088-0F88-4C3D-8645-4ACC307110BE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6" name="Text Box 573">
          <a:extLst>
            <a:ext uri="{FF2B5EF4-FFF2-40B4-BE49-F238E27FC236}">
              <a16:creationId xmlns:a16="http://schemas.microsoft.com/office/drawing/2014/main" id="{35BF67BD-2072-45E2-B6A4-6639EDF6D50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7" name="Text Box 574">
          <a:extLst>
            <a:ext uri="{FF2B5EF4-FFF2-40B4-BE49-F238E27FC236}">
              <a16:creationId xmlns:a16="http://schemas.microsoft.com/office/drawing/2014/main" id="{9DB42AC0-C7C5-409B-8754-92DE122A81B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8" name="Text Box 575">
          <a:extLst>
            <a:ext uri="{FF2B5EF4-FFF2-40B4-BE49-F238E27FC236}">
              <a16:creationId xmlns:a16="http://schemas.microsoft.com/office/drawing/2014/main" id="{F590146A-A855-48D4-81A8-DF7454FF0A54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9" name="Text Box 576">
          <a:extLst>
            <a:ext uri="{FF2B5EF4-FFF2-40B4-BE49-F238E27FC236}">
              <a16:creationId xmlns:a16="http://schemas.microsoft.com/office/drawing/2014/main" id="{24A46F5C-B5C5-40FF-94F2-A78963FE963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0" name="Text Box 577">
          <a:extLst>
            <a:ext uri="{FF2B5EF4-FFF2-40B4-BE49-F238E27FC236}">
              <a16:creationId xmlns:a16="http://schemas.microsoft.com/office/drawing/2014/main" id="{E9D085DE-864E-4A16-8167-144954237C9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1" name="Text Box 578">
          <a:extLst>
            <a:ext uri="{FF2B5EF4-FFF2-40B4-BE49-F238E27FC236}">
              <a16:creationId xmlns:a16="http://schemas.microsoft.com/office/drawing/2014/main" id="{32D238B2-A05B-48D2-A2DC-E0BB8DE1CF6F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2" name="Text Box 579">
          <a:extLst>
            <a:ext uri="{FF2B5EF4-FFF2-40B4-BE49-F238E27FC236}">
              <a16:creationId xmlns:a16="http://schemas.microsoft.com/office/drawing/2014/main" id="{5F2BEF85-74AB-418A-A734-FC046D6F677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3" name="Text Box 580">
          <a:extLst>
            <a:ext uri="{FF2B5EF4-FFF2-40B4-BE49-F238E27FC236}">
              <a16:creationId xmlns:a16="http://schemas.microsoft.com/office/drawing/2014/main" id="{D6C773BA-E377-4C79-BEB7-435B2EDA3CD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4" name="Text Box 581">
          <a:extLst>
            <a:ext uri="{FF2B5EF4-FFF2-40B4-BE49-F238E27FC236}">
              <a16:creationId xmlns:a16="http://schemas.microsoft.com/office/drawing/2014/main" id="{7F7A316F-10F0-4D15-9D87-FE9510E81CD7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5" name="Text Box 582">
          <a:extLst>
            <a:ext uri="{FF2B5EF4-FFF2-40B4-BE49-F238E27FC236}">
              <a16:creationId xmlns:a16="http://schemas.microsoft.com/office/drawing/2014/main" id="{8695898E-B3D5-4F67-BBD1-82D837B6D23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6" name="Text Box 583">
          <a:extLst>
            <a:ext uri="{FF2B5EF4-FFF2-40B4-BE49-F238E27FC236}">
              <a16:creationId xmlns:a16="http://schemas.microsoft.com/office/drawing/2014/main" id="{AE2964BF-8D9A-4C6A-8BE0-C7C83F2E1F3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7" name="Text Box 584">
          <a:extLst>
            <a:ext uri="{FF2B5EF4-FFF2-40B4-BE49-F238E27FC236}">
              <a16:creationId xmlns:a16="http://schemas.microsoft.com/office/drawing/2014/main" id="{5EC69C71-258C-4CDD-B97D-C5DC309C1D32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8" name="Text Box 585">
          <a:extLst>
            <a:ext uri="{FF2B5EF4-FFF2-40B4-BE49-F238E27FC236}">
              <a16:creationId xmlns:a16="http://schemas.microsoft.com/office/drawing/2014/main" id="{2C04E0D8-F45D-43C4-8238-E33753604E6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9" name="Text Box 586">
          <a:extLst>
            <a:ext uri="{FF2B5EF4-FFF2-40B4-BE49-F238E27FC236}">
              <a16:creationId xmlns:a16="http://schemas.microsoft.com/office/drawing/2014/main" id="{C90B9741-A5B9-422E-90C8-5362F5E4AC04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0" name="Text Box 587">
          <a:extLst>
            <a:ext uri="{FF2B5EF4-FFF2-40B4-BE49-F238E27FC236}">
              <a16:creationId xmlns:a16="http://schemas.microsoft.com/office/drawing/2014/main" id="{95E1CE66-6020-4195-861D-B5774482A14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1" name="Text Box 588">
          <a:extLst>
            <a:ext uri="{FF2B5EF4-FFF2-40B4-BE49-F238E27FC236}">
              <a16:creationId xmlns:a16="http://schemas.microsoft.com/office/drawing/2014/main" id="{6AA07BAB-B8F9-4C1B-BBC3-35EFDAB00D9D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2" name="Text Box 589">
          <a:extLst>
            <a:ext uri="{FF2B5EF4-FFF2-40B4-BE49-F238E27FC236}">
              <a16:creationId xmlns:a16="http://schemas.microsoft.com/office/drawing/2014/main" id="{70C9CF20-CAA9-4FCA-A2D5-C965DCE2D59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3" name="Text Box 590">
          <a:extLst>
            <a:ext uri="{FF2B5EF4-FFF2-40B4-BE49-F238E27FC236}">
              <a16:creationId xmlns:a16="http://schemas.microsoft.com/office/drawing/2014/main" id="{E32954CB-E5F7-44CD-ABA8-EF9E0D5D7C6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4" name="Text Box 591">
          <a:extLst>
            <a:ext uri="{FF2B5EF4-FFF2-40B4-BE49-F238E27FC236}">
              <a16:creationId xmlns:a16="http://schemas.microsoft.com/office/drawing/2014/main" id="{D3779ED3-1685-48D5-B8EA-0AC4354BC68A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5" name="Text Box 592">
          <a:extLst>
            <a:ext uri="{FF2B5EF4-FFF2-40B4-BE49-F238E27FC236}">
              <a16:creationId xmlns:a16="http://schemas.microsoft.com/office/drawing/2014/main" id="{B71445DD-A576-4E1E-AF8C-7EDBFA091046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6" name="Text Box 593">
          <a:extLst>
            <a:ext uri="{FF2B5EF4-FFF2-40B4-BE49-F238E27FC236}">
              <a16:creationId xmlns:a16="http://schemas.microsoft.com/office/drawing/2014/main" id="{1E789286-3649-4DA7-B7DC-D154F3E406A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7" name="Text Box 594">
          <a:extLst>
            <a:ext uri="{FF2B5EF4-FFF2-40B4-BE49-F238E27FC236}">
              <a16:creationId xmlns:a16="http://schemas.microsoft.com/office/drawing/2014/main" id="{485D6B20-66A0-4296-BBD7-C0C393D34EC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8" name="Text Box 595">
          <a:extLst>
            <a:ext uri="{FF2B5EF4-FFF2-40B4-BE49-F238E27FC236}">
              <a16:creationId xmlns:a16="http://schemas.microsoft.com/office/drawing/2014/main" id="{7C3F7C86-48CC-4AC5-99B3-4972D694A636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9" name="Text Box 596">
          <a:extLst>
            <a:ext uri="{FF2B5EF4-FFF2-40B4-BE49-F238E27FC236}">
              <a16:creationId xmlns:a16="http://schemas.microsoft.com/office/drawing/2014/main" id="{DE55A157-934A-48F1-B8A9-19A8D7B60C30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0" name="Text Box 597">
          <a:extLst>
            <a:ext uri="{FF2B5EF4-FFF2-40B4-BE49-F238E27FC236}">
              <a16:creationId xmlns:a16="http://schemas.microsoft.com/office/drawing/2014/main" id="{8FC47A6B-6814-41ED-8AF6-7C9EA1886811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1" name="Text Box 598">
          <a:extLst>
            <a:ext uri="{FF2B5EF4-FFF2-40B4-BE49-F238E27FC236}">
              <a16:creationId xmlns:a16="http://schemas.microsoft.com/office/drawing/2014/main" id="{AB696E6A-7F4E-4BCB-81D8-FEED7E20149B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2" name="Text Box 599">
          <a:extLst>
            <a:ext uri="{FF2B5EF4-FFF2-40B4-BE49-F238E27FC236}">
              <a16:creationId xmlns:a16="http://schemas.microsoft.com/office/drawing/2014/main" id="{FD37FDB6-27CF-4655-BA36-499E5769CE1C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3" name="Text Box 600">
          <a:extLst>
            <a:ext uri="{FF2B5EF4-FFF2-40B4-BE49-F238E27FC236}">
              <a16:creationId xmlns:a16="http://schemas.microsoft.com/office/drawing/2014/main" id="{2B75414F-1B5B-401B-A51C-2D283451489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4" name="Text Box 601">
          <a:extLst>
            <a:ext uri="{FF2B5EF4-FFF2-40B4-BE49-F238E27FC236}">
              <a16:creationId xmlns:a16="http://schemas.microsoft.com/office/drawing/2014/main" id="{C4932A9F-2115-40D2-A979-5562F1C5BFE5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5" name="Text Box 602">
          <a:extLst>
            <a:ext uri="{FF2B5EF4-FFF2-40B4-BE49-F238E27FC236}">
              <a16:creationId xmlns:a16="http://schemas.microsoft.com/office/drawing/2014/main" id="{DBB1A698-70F3-4696-9CEB-0648E5596CE9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6" name="Text Box 603">
          <a:extLst>
            <a:ext uri="{FF2B5EF4-FFF2-40B4-BE49-F238E27FC236}">
              <a16:creationId xmlns:a16="http://schemas.microsoft.com/office/drawing/2014/main" id="{61FBAA36-D6E0-4675-8414-FB3CB7AAE5C8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7" name="Text Box 604">
          <a:extLst>
            <a:ext uri="{FF2B5EF4-FFF2-40B4-BE49-F238E27FC236}">
              <a16:creationId xmlns:a16="http://schemas.microsoft.com/office/drawing/2014/main" id="{F96C8AFB-7E82-4D75-87B7-0C91C16A8B33}"/>
            </a:ext>
          </a:extLst>
        </xdr:cNvPr>
        <xdr:cNvSpPr txBox="1">
          <a:spLocks noChangeArrowheads="1"/>
        </xdr:cNvSpPr>
      </xdr:nvSpPr>
      <xdr:spPr bwMode="auto">
        <a:xfrm>
          <a:off x="390525" y="800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581025</xdr:colOff>
      <xdr:row>41</xdr:row>
      <xdr:rowOff>276225</xdr:rowOff>
    </xdr:from>
    <xdr:ext cx="76200" cy="1781175"/>
    <xdr:sp macro="" textlink="">
      <xdr:nvSpPr>
        <xdr:cNvPr id="2" name="Text Box 794">
          <a:extLst>
            <a:ext uri="{FF2B5EF4-FFF2-40B4-BE49-F238E27FC236}">
              <a16:creationId xmlns:a16="http://schemas.microsoft.com/office/drawing/2014/main" id="{6BC4CC9E-2DDA-4C92-811B-E6784DDD7C65}"/>
            </a:ext>
          </a:extLst>
        </xdr:cNvPr>
        <xdr:cNvSpPr txBox="1">
          <a:spLocks noChangeArrowheads="1"/>
        </xdr:cNvSpPr>
      </xdr:nvSpPr>
      <xdr:spPr bwMode="auto">
        <a:xfrm>
          <a:off x="4105275" y="100965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8"/>
  <sheetViews>
    <sheetView tabSelected="1" zoomScaleNormal="100" workbookViewId="0">
      <selection activeCell="J12" sqref="J12"/>
    </sheetView>
  </sheetViews>
  <sheetFormatPr defaultRowHeight="15"/>
  <cols>
    <col min="1" max="1" width="7.5703125" style="57" customWidth="1"/>
    <col min="2" max="2" width="5.7109375" style="57" customWidth="1"/>
    <col min="3" max="3" width="5.140625" style="57" customWidth="1"/>
    <col min="4" max="4" width="6.5703125" style="130" customWidth="1"/>
    <col min="5" max="5" width="36.7109375" style="57" customWidth="1"/>
    <col min="6" max="6" width="18.140625" style="57" customWidth="1"/>
    <col min="7" max="7" width="16.7109375" style="57" customWidth="1"/>
    <col min="8" max="8" width="11.7109375" style="57" customWidth="1"/>
    <col min="9" max="9" width="9.140625" style="57"/>
    <col min="10" max="10" width="9.140625" style="1"/>
  </cols>
  <sheetData>
    <row r="2" spans="1:9" ht="18.75">
      <c r="A2" s="267" t="s">
        <v>141</v>
      </c>
      <c r="B2" s="267"/>
      <c r="C2" s="267"/>
      <c r="D2" s="267"/>
      <c r="E2" s="267"/>
      <c r="F2" s="267"/>
      <c r="G2" s="267"/>
      <c r="H2" s="267"/>
      <c r="I2" s="129"/>
    </row>
    <row r="9" spans="1:9" ht="18">
      <c r="A9" s="268" t="s">
        <v>97</v>
      </c>
      <c r="B9" s="268"/>
      <c r="C9" s="268"/>
      <c r="D9" s="268"/>
      <c r="E9" s="268"/>
      <c r="F9" s="268"/>
      <c r="G9" s="268"/>
      <c r="H9" s="268"/>
      <c r="I9" s="131"/>
    </row>
    <row r="13" spans="1:9" ht="18">
      <c r="A13" s="132"/>
      <c r="B13" s="133"/>
      <c r="C13" s="133"/>
      <c r="D13" s="133"/>
      <c r="E13" s="133"/>
      <c r="F13" s="133"/>
      <c r="G13" s="133"/>
      <c r="H13" s="133"/>
      <c r="I13" s="133"/>
    </row>
    <row r="14" spans="1:9" ht="52.5" customHeight="1">
      <c r="A14" s="269" t="str">
        <f>+Շին.!A2</f>
        <v>ÐÐ Èáéáõ Ù³ñ½ ²É³í»ñ¹Ç ù³Õ³ùÇ »ñÏñáñ¹ ³ßË³ñÑ³Ù³ñïáõÙ ½áÑí³ÍÝ»ñÇÝ ÝíÇñí³Í Ñáõß³ÏáÃáÕÇ ï³ñ³ÍùÇ ó³ÝÏ³å³ïÇ Ï³éáõóÙ³Ý</v>
      </c>
      <c r="B14" s="269"/>
      <c r="C14" s="269"/>
      <c r="D14" s="269"/>
      <c r="E14" s="269"/>
      <c r="F14" s="269"/>
      <c r="G14" s="269"/>
      <c r="H14" s="269"/>
      <c r="I14" s="134"/>
    </row>
    <row r="15" spans="1:9" ht="18">
      <c r="A15" s="133"/>
      <c r="B15" s="133"/>
      <c r="C15" s="133"/>
      <c r="D15" s="133"/>
      <c r="E15" s="133"/>
      <c r="F15" s="133"/>
      <c r="G15" s="133"/>
      <c r="H15" s="133"/>
      <c r="I15" s="134"/>
    </row>
    <row r="16" spans="1:9" ht="18">
      <c r="A16" s="133"/>
      <c r="B16" s="133"/>
      <c r="C16" s="133"/>
      <c r="D16" s="133"/>
      <c r="E16" s="133"/>
      <c r="F16" s="133"/>
      <c r="G16" s="133"/>
      <c r="H16" s="133"/>
      <c r="I16" s="134"/>
    </row>
    <row r="17" spans="1:10" ht="18">
      <c r="A17" s="133"/>
      <c r="B17" s="133"/>
      <c r="C17" s="133"/>
      <c r="D17" s="133"/>
      <c r="E17" s="135" t="s">
        <v>94</v>
      </c>
      <c r="F17" s="136">
        <f>+Ամփոփ!H46</f>
        <v>8399.4163433792255</v>
      </c>
      <c r="G17" s="135" t="s">
        <v>2</v>
      </c>
      <c r="H17" s="132"/>
      <c r="I17" s="134"/>
      <c r="J17" s="137"/>
    </row>
    <row r="18" spans="1:10" ht="18">
      <c r="A18" s="133"/>
      <c r="B18" s="133"/>
      <c r="C18" s="133"/>
      <c r="D18" s="133"/>
      <c r="E18" s="133"/>
      <c r="F18" s="133"/>
      <c r="G18" s="133"/>
      <c r="H18" s="133"/>
      <c r="I18" s="134"/>
    </row>
    <row r="19" spans="1:10" ht="18">
      <c r="A19" s="133"/>
      <c r="B19" s="133"/>
      <c r="C19" s="133"/>
      <c r="D19" s="133"/>
      <c r="E19" s="133"/>
      <c r="F19" s="133"/>
      <c r="G19" s="133"/>
      <c r="H19" s="133"/>
      <c r="I19" s="134"/>
    </row>
    <row r="20" spans="1:10" ht="18">
      <c r="A20" s="133"/>
      <c r="B20" s="133"/>
      <c r="C20" s="133"/>
      <c r="D20" s="133"/>
      <c r="E20" s="133"/>
      <c r="F20" s="133"/>
      <c r="G20" s="133"/>
      <c r="H20" s="133"/>
      <c r="I20" s="134"/>
    </row>
    <row r="21" spans="1:10" ht="18">
      <c r="A21" s="132"/>
      <c r="B21" s="132"/>
      <c r="C21" s="132"/>
      <c r="D21" s="138"/>
      <c r="E21" s="132"/>
      <c r="F21" s="132"/>
      <c r="G21" s="132"/>
      <c r="H21" s="132"/>
      <c r="I21" s="132"/>
    </row>
    <row r="22" spans="1:10" ht="18">
      <c r="A22" s="132"/>
      <c r="B22" s="132"/>
      <c r="C22" s="132"/>
      <c r="D22" s="138"/>
      <c r="E22" s="132"/>
      <c r="F22" s="132"/>
      <c r="G22" s="132"/>
      <c r="H22" s="132"/>
      <c r="I22" s="132"/>
    </row>
    <row r="23" spans="1:10" ht="18">
      <c r="A23" s="132"/>
      <c r="B23" s="132"/>
      <c r="C23" s="132"/>
      <c r="D23" s="139"/>
      <c r="E23" s="132"/>
      <c r="F23" s="132"/>
      <c r="G23" s="132"/>
      <c r="H23" s="132"/>
      <c r="I23" s="132"/>
    </row>
    <row r="24" spans="1:10" ht="18">
      <c r="A24" s="132" t="s">
        <v>98</v>
      </c>
      <c r="B24" s="132"/>
      <c r="C24" s="132"/>
      <c r="D24" s="139"/>
      <c r="E24" s="132"/>
      <c r="F24" s="132"/>
      <c r="G24" s="132"/>
      <c r="H24" s="132"/>
      <c r="I24" s="132"/>
    </row>
    <row r="25" spans="1:10" s="162" customFormat="1" ht="18" customHeight="1">
      <c r="A25" s="299" t="s">
        <v>232</v>
      </c>
      <c r="B25" s="299"/>
      <c r="C25" s="299"/>
      <c r="D25" s="299"/>
      <c r="E25" s="299"/>
      <c r="F25" s="299"/>
      <c r="G25" s="299"/>
      <c r="H25" s="299"/>
      <c r="I25" s="132"/>
      <c r="J25" s="1"/>
    </row>
    <row r="26" spans="1:10" ht="18">
      <c r="A26" s="132"/>
      <c r="B26" s="132"/>
      <c r="C26" s="132"/>
      <c r="D26" s="139"/>
      <c r="E26" s="132"/>
      <c r="F26" s="132"/>
      <c r="G26" s="132"/>
      <c r="H26" s="132"/>
      <c r="I26" s="132"/>
    </row>
    <row r="27" spans="1:10" ht="18">
      <c r="A27" s="132"/>
      <c r="B27" s="132"/>
      <c r="C27" s="132"/>
      <c r="D27" s="139" t="s">
        <v>99</v>
      </c>
      <c r="E27" s="132"/>
      <c r="F27" s="108" t="s">
        <v>130</v>
      </c>
      <c r="G27" s="132"/>
      <c r="H27" s="132"/>
      <c r="I27" s="132"/>
    </row>
    <row r="28" spans="1:10" ht="18">
      <c r="A28" s="132"/>
      <c r="B28" s="132"/>
      <c r="C28" s="132"/>
      <c r="D28" s="139"/>
      <c r="E28" s="132"/>
      <c r="F28" s="132"/>
      <c r="G28" s="132"/>
      <c r="H28" s="132"/>
      <c r="I28" s="132"/>
    </row>
    <row r="29" spans="1:10" ht="18">
      <c r="A29" s="132"/>
      <c r="B29" s="132"/>
      <c r="C29" s="132"/>
      <c r="D29" s="139" t="s">
        <v>100</v>
      </c>
      <c r="E29" s="132"/>
      <c r="F29" s="132"/>
      <c r="G29" s="270" t="s">
        <v>140</v>
      </c>
      <c r="H29" s="270"/>
      <c r="I29" s="270"/>
      <c r="J29" s="270"/>
    </row>
    <row r="30" spans="1:10" ht="18">
      <c r="A30" s="132"/>
      <c r="B30" s="132"/>
      <c r="C30" s="132"/>
      <c r="D30" s="139"/>
      <c r="E30" s="132"/>
      <c r="F30" s="132"/>
      <c r="G30" s="132"/>
      <c r="H30" s="132"/>
      <c r="I30" s="132"/>
    </row>
    <row r="31" spans="1:10" ht="18">
      <c r="A31" s="132"/>
      <c r="B31" s="132"/>
      <c r="C31" s="132"/>
      <c r="D31" s="139"/>
      <c r="E31" s="132"/>
      <c r="F31" s="132"/>
      <c r="G31" s="132"/>
      <c r="H31" s="132"/>
      <c r="I31" s="132"/>
    </row>
    <row r="32" spans="1:10" ht="18">
      <c r="A32" s="132"/>
      <c r="B32" s="132"/>
      <c r="C32" s="132"/>
      <c r="D32" s="139"/>
      <c r="E32" s="132"/>
      <c r="F32" s="132"/>
      <c r="G32" s="132"/>
      <c r="H32" s="132"/>
      <c r="I32" s="132"/>
    </row>
    <row r="33" spans="1:9" ht="18">
      <c r="A33" s="132"/>
      <c r="B33" s="132"/>
      <c r="C33" s="132"/>
      <c r="D33" s="139"/>
      <c r="E33" s="132"/>
      <c r="F33" s="132"/>
      <c r="G33" s="132"/>
      <c r="H33" s="132"/>
      <c r="I33" s="132"/>
    </row>
    <row r="34" spans="1:9" ht="18">
      <c r="A34" s="132"/>
      <c r="B34" s="132"/>
      <c r="C34" s="132"/>
      <c r="D34" s="139"/>
      <c r="E34" s="132"/>
      <c r="F34" s="132"/>
      <c r="G34" s="132"/>
      <c r="H34" s="132"/>
      <c r="I34" s="132"/>
    </row>
    <row r="35" spans="1:9" ht="18">
      <c r="A35" s="271" t="s">
        <v>142</v>
      </c>
      <c r="B35" s="271"/>
      <c r="C35" s="271"/>
      <c r="D35" s="271"/>
      <c r="E35" s="271"/>
      <c r="F35" s="271"/>
      <c r="G35" s="271"/>
      <c r="H35" s="271"/>
      <c r="I35" s="271"/>
    </row>
    <row r="36" spans="1:9" ht="18">
      <c r="A36" s="132"/>
      <c r="B36" s="132"/>
      <c r="C36" s="132"/>
      <c r="D36" s="139"/>
      <c r="E36" s="132"/>
      <c r="F36" s="132"/>
      <c r="G36" s="132"/>
      <c r="H36" s="132"/>
      <c r="I36" s="132"/>
    </row>
    <row r="37" spans="1:9" ht="18">
      <c r="A37" s="132"/>
      <c r="B37" s="132"/>
      <c r="C37" s="132"/>
      <c r="D37" s="139"/>
      <c r="E37" s="132"/>
      <c r="F37" s="132"/>
      <c r="G37" s="132"/>
      <c r="H37" s="132"/>
      <c r="I37" s="132"/>
    </row>
    <row r="38" spans="1:9" ht="18">
      <c r="A38" s="271" t="s">
        <v>101</v>
      </c>
      <c r="B38" s="271"/>
      <c r="C38" s="271"/>
      <c r="D38" s="271"/>
      <c r="E38" s="271"/>
      <c r="F38" s="271"/>
      <c r="G38" s="271"/>
      <c r="H38" s="271"/>
      <c r="I38" s="271"/>
    </row>
    <row r="39" spans="1:9" ht="18">
      <c r="A39" s="132"/>
      <c r="B39" s="132"/>
      <c r="C39" s="132"/>
      <c r="D39" s="139"/>
      <c r="E39" s="132"/>
      <c r="F39" s="132"/>
      <c r="G39" s="132"/>
      <c r="H39" s="132"/>
      <c r="I39" s="132"/>
    </row>
    <row r="40" spans="1:9" ht="18">
      <c r="A40" s="132"/>
      <c r="B40" s="132"/>
      <c r="C40" s="132"/>
      <c r="D40" s="139"/>
      <c r="E40" s="132"/>
      <c r="F40" s="132"/>
      <c r="G40" s="132"/>
      <c r="H40" s="132"/>
      <c r="I40" s="132"/>
    </row>
    <row r="41" spans="1:9" ht="18">
      <c r="A41" s="132"/>
      <c r="B41" s="132"/>
      <c r="C41" s="132"/>
      <c r="D41" s="139"/>
      <c r="E41" s="132"/>
      <c r="F41" s="132"/>
      <c r="G41" s="132"/>
      <c r="H41" s="132"/>
      <c r="I41" s="132"/>
    </row>
    <row r="42" spans="1:9" ht="18">
      <c r="A42" s="132"/>
      <c r="B42" s="132"/>
      <c r="C42" s="132"/>
      <c r="D42" s="139"/>
      <c r="E42" s="132"/>
      <c r="F42" s="132"/>
      <c r="G42" s="132"/>
      <c r="H42" s="132"/>
      <c r="I42" s="132"/>
    </row>
    <row r="43" spans="1:9" ht="18">
      <c r="A43" s="132"/>
      <c r="B43" s="132"/>
      <c r="C43" s="132"/>
      <c r="D43" s="132"/>
      <c r="E43" s="132"/>
      <c r="F43" s="132"/>
      <c r="G43" s="132"/>
      <c r="H43" s="139"/>
      <c r="I43" s="139"/>
    </row>
    <row r="44" spans="1:9" ht="18">
      <c r="A44" s="267" t="s">
        <v>139</v>
      </c>
      <c r="B44" s="267"/>
      <c r="C44" s="267"/>
      <c r="D44" s="267"/>
      <c r="E44" s="267"/>
      <c r="F44" s="267"/>
      <c r="G44" s="267"/>
      <c r="H44" s="132"/>
      <c r="I44" s="132"/>
    </row>
    <row r="47" spans="1:9" ht="18.75">
      <c r="A47" s="140"/>
      <c r="B47" s="140"/>
      <c r="C47" s="140"/>
      <c r="D47" s="140"/>
      <c r="E47" s="140"/>
      <c r="F47" s="140"/>
      <c r="G47" s="140"/>
      <c r="H47" s="140"/>
      <c r="I47" s="129"/>
    </row>
    <row r="48" spans="1:9" ht="18.75">
      <c r="A48" s="140"/>
      <c r="B48" s="140"/>
      <c r="C48" s="140"/>
      <c r="D48" s="140"/>
      <c r="E48" s="140"/>
      <c r="F48" s="140"/>
      <c r="G48" s="140"/>
      <c r="H48" s="140"/>
      <c r="I48" s="129"/>
    </row>
  </sheetData>
  <mergeCells count="8">
    <mergeCell ref="A44:G44"/>
    <mergeCell ref="A2:H2"/>
    <mergeCell ref="A9:H9"/>
    <mergeCell ref="A14:H14"/>
    <mergeCell ref="G29:J29"/>
    <mergeCell ref="A35:I35"/>
    <mergeCell ref="A38:I38"/>
    <mergeCell ref="A25:H2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3"/>
  <sheetViews>
    <sheetView topLeftCell="A10" zoomScaleNormal="100" workbookViewId="0">
      <selection activeCell="G22" sqref="G22"/>
    </sheetView>
  </sheetViews>
  <sheetFormatPr defaultRowHeight="15"/>
  <cols>
    <col min="1" max="1" width="4.42578125" style="106" customWidth="1"/>
    <col min="2" max="2" width="10.7109375" style="128" customWidth="1"/>
    <col min="3" max="3" width="29.5703125" style="106" customWidth="1"/>
    <col min="4" max="4" width="16.28515625" style="128" customWidth="1"/>
    <col min="5" max="5" width="16" style="106" customWidth="1"/>
    <col min="6" max="6" width="19.28515625" style="106" customWidth="1"/>
    <col min="7" max="7" width="14" style="106" customWidth="1"/>
  </cols>
  <sheetData>
    <row r="2" spans="1:6" ht="18">
      <c r="A2" s="272" t="s">
        <v>77</v>
      </c>
      <c r="B2" s="272"/>
      <c r="C2" s="272"/>
      <c r="D2" s="272"/>
      <c r="E2" s="272"/>
      <c r="F2" s="105"/>
    </row>
    <row r="3" spans="1:6" ht="15.75">
      <c r="A3" s="1"/>
      <c r="B3" s="105"/>
      <c r="C3" s="105"/>
      <c r="D3" s="105"/>
      <c r="E3" s="105"/>
      <c r="F3" s="105"/>
    </row>
    <row r="4" spans="1:6" ht="33" customHeight="1">
      <c r="A4" s="273" t="str">
        <f>+Շին.!A2</f>
        <v>ÐÐ Èáéáõ Ù³ñ½ ²É³í»ñ¹Ç ù³Õ³ùÇ »ñÏñáñ¹ ³ßË³ñÑ³Ù³ñïáõÙ ½áÑí³ÍÝ»ñÇÝ ÝíÇñí³Í Ñáõß³ÏáÃáÕÇ ï³ñ³ÍùÇ ó³ÝÏ³å³ïÇ Ï³éáõóÙ³Ý</v>
      </c>
      <c r="B4" s="274"/>
      <c r="C4" s="274"/>
      <c r="D4" s="274"/>
      <c r="E4" s="274"/>
      <c r="F4" s="274"/>
    </row>
    <row r="5" spans="1:6" ht="15.75">
      <c r="A5" s="107"/>
      <c r="B5" s="108"/>
      <c r="C5" s="108"/>
      <c r="D5" s="108"/>
      <c r="E5" s="108"/>
      <c r="F5" s="108"/>
    </row>
    <row r="6" spans="1:6" ht="15.75">
      <c r="A6" s="107"/>
      <c r="B6" s="109" t="s">
        <v>78</v>
      </c>
      <c r="C6" s="109"/>
      <c r="D6" s="109"/>
      <c r="E6" s="109"/>
      <c r="F6" s="109"/>
    </row>
    <row r="7" spans="1:6" ht="15.75">
      <c r="A7" s="107"/>
      <c r="B7" s="109" t="s">
        <v>79</v>
      </c>
      <c r="C7" s="109"/>
      <c r="D7" s="109"/>
      <c r="E7" s="109"/>
      <c r="F7" s="109"/>
    </row>
    <row r="8" spans="1:6" ht="15.75">
      <c r="A8" s="107"/>
      <c r="B8" s="108"/>
      <c r="C8" s="108"/>
      <c r="D8" s="108"/>
      <c r="E8" s="108"/>
      <c r="F8" s="108"/>
    </row>
    <row r="9" spans="1:6" ht="15.75">
      <c r="A9" s="107"/>
      <c r="B9" s="108" t="s">
        <v>80</v>
      </c>
      <c r="C9" s="108"/>
      <c r="D9" s="108"/>
      <c r="E9" s="108"/>
      <c r="F9" s="108"/>
    </row>
    <row r="10" spans="1:6" ht="15.75">
      <c r="A10" s="107"/>
      <c r="B10" s="108" t="s">
        <v>81</v>
      </c>
      <c r="C10" s="108"/>
      <c r="D10" s="108"/>
      <c r="E10" s="108"/>
      <c r="F10" s="108"/>
    </row>
    <row r="11" spans="1:6" ht="15.75">
      <c r="A11" s="107"/>
      <c r="B11" s="108"/>
      <c r="C11" s="108" t="s">
        <v>82</v>
      </c>
      <c r="D11" s="108"/>
      <c r="E11" s="108"/>
      <c r="F11" s="108"/>
    </row>
    <row r="12" spans="1:6" ht="15.75">
      <c r="A12" s="107"/>
      <c r="B12" s="110" t="s">
        <v>83</v>
      </c>
      <c r="C12" s="111"/>
      <c r="D12" s="107"/>
      <c r="E12" s="107"/>
      <c r="F12" s="112">
        <v>2.43702</v>
      </c>
    </row>
    <row r="13" spans="1:6" ht="15.75">
      <c r="A13" s="107"/>
      <c r="B13" s="110"/>
      <c r="C13" s="111"/>
      <c r="D13" s="107"/>
      <c r="E13" s="107"/>
      <c r="F13" s="112"/>
    </row>
    <row r="14" spans="1:6" ht="15.75">
      <c r="A14" s="107"/>
      <c r="B14" s="110" t="s">
        <v>84</v>
      </c>
      <c r="C14" s="111"/>
      <c r="D14" s="107"/>
      <c r="E14" s="107"/>
      <c r="F14" s="113">
        <v>3.0741000000000001</v>
      </c>
    </row>
    <row r="15" spans="1:6" ht="15.75">
      <c r="A15" s="107"/>
      <c r="B15" s="114"/>
      <c r="C15" s="108"/>
      <c r="D15" s="108"/>
      <c r="E15" s="108"/>
      <c r="F15" s="107"/>
    </row>
    <row r="16" spans="1:6" ht="15.75">
      <c r="A16" s="107"/>
      <c r="B16" s="114" t="s">
        <v>227</v>
      </c>
      <c r="C16" s="108"/>
      <c r="D16" s="108"/>
      <c r="E16" s="108"/>
      <c r="F16" s="107"/>
    </row>
    <row r="17" spans="1:7" ht="15.75">
      <c r="A17" s="107"/>
      <c r="B17" s="114" t="s">
        <v>85</v>
      </c>
      <c r="C17" s="108"/>
      <c r="D17" s="108"/>
      <c r="E17" s="108"/>
      <c r="F17" s="107"/>
    </row>
    <row r="18" spans="1:7" ht="15.75">
      <c r="A18" s="107"/>
      <c r="B18" s="114"/>
      <c r="C18" s="108"/>
      <c r="D18" s="108"/>
      <c r="E18" s="108"/>
      <c r="F18" s="107"/>
    </row>
    <row r="19" spans="1:7" ht="15.75">
      <c r="A19" s="107"/>
      <c r="B19" s="110" t="s">
        <v>86</v>
      </c>
      <c r="C19" s="111"/>
      <c r="D19" s="107"/>
      <c r="E19" s="107"/>
      <c r="F19" s="112">
        <v>1.0892999999999999</v>
      </c>
      <c r="G19" s="89"/>
    </row>
    <row r="20" spans="1:7" ht="15.75">
      <c r="A20" s="107"/>
      <c r="B20" s="110"/>
      <c r="C20" s="111"/>
      <c r="D20" s="107"/>
      <c r="E20" s="107"/>
      <c r="F20" s="112"/>
    </row>
    <row r="21" spans="1:7" ht="15.75">
      <c r="A21" s="107"/>
      <c r="B21" s="110" t="s">
        <v>87</v>
      </c>
      <c r="C21" s="111"/>
      <c r="D21" s="107"/>
      <c r="E21" s="107"/>
      <c r="F21" s="112">
        <v>1.05</v>
      </c>
    </row>
    <row r="22" spans="1:7" ht="15.75">
      <c r="A22" s="107"/>
      <c r="B22" s="110"/>
      <c r="C22" s="111"/>
      <c r="D22" s="107"/>
      <c r="E22" s="107"/>
      <c r="F22" s="112"/>
    </row>
    <row r="23" spans="1:7" ht="15.75">
      <c r="A23" s="107"/>
      <c r="B23" s="110" t="s">
        <v>88</v>
      </c>
      <c r="C23" s="111"/>
      <c r="D23" s="107"/>
      <c r="E23" s="107"/>
      <c r="F23" s="112">
        <v>1.02</v>
      </c>
    </row>
    <row r="24" spans="1:7" ht="15.75">
      <c r="A24" s="107"/>
      <c r="B24" s="110" t="s">
        <v>89</v>
      </c>
      <c r="C24" s="111"/>
      <c r="D24" s="111"/>
      <c r="E24" s="107"/>
      <c r="F24" s="115" t="s">
        <v>212</v>
      </c>
    </row>
    <row r="25" spans="1:7" ht="15.75">
      <c r="A25" s="107"/>
      <c r="B25" s="114"/>
      <c r="C25" s="108"/>
      <c r="D25" s="108"/>
      <c r="E25" s="108"/>
      <c r="F25" s="107"/>
    </row>
    <row r="26" spans="1:7" ht="15.75">
      <c r="A26" s="107"/>
      <c r="B26" s="114" t="s">
        <v>90</v>
      </c>
      <c r="C26" s="108"/>
      <c r="D26" s="108"/>
      <c r="E26" s="108"/>
      <c r="F26" s="107"/>
    </row>
    <row r="27" spans="1:7" ht="15.75">
      <c r="A27" s="107"/>
      <c r="B27" s="110" t="s">
        <v>91</v>
      </c>
      <c r="C27" s="111"/>
      <c r="D27" s="107"/>
      <c r="E27" s="107"/>
      <c r="F27" s="116">
        <v>0.13300000000000001</v>
      </c>
    </row>
    <row r="28" spans="1:7" ht="15.75">
      <c r="A28" s="107"/>
      <c r="B28" s="110"/>
      <c r="C28" s="111"/>
      <c r="D28" s="107"/>
      <c r="E28" s="107"/>
      <c r="F28" s="112"/>
    </row>
    <row r="29" spans="1:7" ht="15.75">
      <c r="A29" s="107"/>
      <c r="B29" s="110" t="s">
        <v>92</v>
      </c>
      <c r="C29" s="111"/>
      <c r="D29" s="107"/>
      <c r="E29" s="107"/>
      <c r="F29" s="117">
        <v>0.11</v>
      </c>
    </row>
    <row r="30" spans="1:7" ht="15.75">
      <c r="A30" s="107"/>
      <c r="B30" s="110"/>
      <c r="C30" s="111"/>
      <c r="D30" s="107"/>
      <c r="E30" s="107"/>
      <c r="F30" s="117"/>
    </row>
    <row r="31" spans="1:7" ht="15.75">
      <c r="A31" s="107"/>
      <c r="B31" s="110" t="s">
        <v>93</v>
      </c>
      <c r="C31" s="111"/>
      <c r="D31" s="107"/>
      <c r="E31" s="107"/>
      <c r="F31" s="117">
        <v>0.2</v>
      </c>
    </row>
    <row r="32" spans="1:7" ht="15.75">
      <c r="A32" s="107"/>
      <c r="B32" s="110"/>
      <c r="C32" s="111"/>
      <c r="D32" s="107"/>
      <c r="E32" s="107"/>
      <c r="F32" s="117"/>
    </row>
    <row r="33" spans="1:6" ht="15.75">
      <c r="A33" s="107"/>
      <c r="B33" s="114"/>
      <c r="C33" s="114"/>
      <c r="D33" s="114"/>
      <c r="E33" s="114"/>
      <c r="F33" s="114"/>
    </row>
    <row r="34" spans="1:6" ht="15.75">
      <c r="A34" s="107"/>
      <c r="B34" s="114"/>
      <c r="C34" s="108"/>
      <c r="D34" s="108"/>
      <c r="E34" s="108"/>
      <c r="F34" s="107"/>
    </row>
    <row r="35" spans="1:6" ht="15.75">
      <c r="A35" s="118"/>
      <c r="B35" s="118"/>
      <c r="C35" s="115" t="s">
        <v>94</v>
      </c>
      <c r="D35" s="115" t="s">
        <v>95</v>
      </c>
      <c r="E35" s="119">
        <f>+Ամփոփ!H46</f>
        <v>8399.4163433792255</v>
      </c>
      <c r="F35" s="115" t="s">
        <v>2</v>
      </c>
    </row>
    <row r="36" spans="1:6" ht="15.75">
      <c r="A36" s="107"/>
      <c r="B36" s="120"/>
      <c r="C36" s="121"/>
      <c r="D36" s="120"/>
      <c r="E36" s="121"/>
      <c r="F36" s="121"/>
    </row>
    <row r="37" spans="1:6" ht="15.75">
      <c r="A37" s="107"/>
      <c r="B37" s="120"/>
      <c r="C37" s="121"/>
      <c r="D37" s="120"/>
      <c r="E37" s="121"/>
      <c r="F37" s="121"/>
    </row>
    <row r="38" spans="1:6" ht="15.75">
      <c r="A38" s="107"/>
      <c r="B38" s="120"/>
      <c r="C38" s="121"/>
      <c r="D38" s="120"/>
      <c r="E38" s="121"/>
      <c r="F38" s="121"/>
    </row>
    <row r="39" spans="1:6" ht="15.75">
      <c r="A39" s="122"/>
      <c r="B39" s="123"/>
      <c r="C39" s="115" t="s">
        <v>96</v>
      </c>
      <c r="D39" s="115"/>
      <c r="E39" s="115"/>
      <c r="F39" s="115"/>
    </row>
    <row r="40" spans="1:6" ht="15.75">
      <c r="A40" s="122"/>
      <c r="B40" s="123"/>
      <c r="C40" s="124"/>
      <c r="D40" s="124"/>
      <c r="E40" s="124"/>
      <c r="F40" s="124"/>
    </row>
    <row r="41" spans="1:6">
      <c r="A41" s="125"/>
      <c r="B41" s="126"/>
      <c r="C41" s="127"/>
      <c r="D41" s="127"/>
      <c r="E41" s="127"/>
      <c r="F41" s="127"/>
    </row>
    <row r="42" spans="1:6">
      <c r="A42" s="125"/>
      <c r="B42" s="126"/>
      <c r="C42" s="127"/>
      <c r="D42" s="127"/>
      <c r="E42" s="127"/>
      <c r="F42" s="127"/>
    </row>
    <row r="43" spans="1:6">
      <c r="A43" s="125"/>
      <c r="B43" s="126"/>
      <c r="C43" s="127"/>
      <c r="D43" s="127"/>
      <c r="E43" s="127"/>
      <c r="F43" s="127"/>
    </row>
    <row r="44" spans="1:6">
      <c r="A44" s="125"/>
      <c r="B44" s="126"/>
      <c r="C44" s="127"/>
      <c r="D44" s="127"/>
      <c r="E44" s="127"/>
      <c r="F44" s="127"/>
    </row>
    <row r="45" spans="1:6">
      <c r="A45" s="125"/>
      <c r="B45" s="126"/>
      <c r="C45" s="127"/>
      <c r="D45" s="127"/>
      <c r="E45" s="127"/>
      <c r="F45" s="127"/>
    </row>
    <row r="46" spans="1:6">
      <c r="A46" s="125"/>
      <c r="B46" s="126"/>
      <c r="C46" s="127"/>
      <c r="D46" s="127"/>
      <c r="E46" s="127"/>
      <c r="F46" s="127"/>
    </row>
    <row r="47" spans="1:6">
      <c r="A47" s="125"/>
      <c r="B47" s="126"/>
      <c r="C47" s="127"/>
      <c r="D47" s="127"/>
      <c r="E47" s="127"/>
      <c r="F47" s="127"/>
    </row>
    <row r="48" spans="1:6">
      <c r="A48" s="125"/>
      <c r="B48" s="126"/>
      <c r="C48" s="127"/>
      <c r="D48" s="127"/>
      <c r="E48" s="127"/>
      <c r="F48" s="127"/>
    </row>
    <row r="49" spans="1:6">
      <c r="A49" s="125"/>
      <c r="B49" s="126"/>
      <c r="C49" s="127"/>
      <c r="D49" s="127"/>
      <c r="E49" s="127"/>
      <c r="F49" s="127"/>
    </row>
    <row r="50" spans="1:6">
      <c r="A50" s="125"/>
      <c r="B50" s="126"/>
      <c r="C50" s="127"/>
      <c r="D50" s="127"/>
      <c r="E50" s="127"/>
      <c r="F50" s="127"/>
    </row>
    <row r="51" spans="1:6">
      <c r="A51" s="125"/>
      <c r="B51" s="126"/>
      <c r="C51" s="127"/>
      <c r="D51" s="127"/>
      <c r="E51" s="127"/>
      <c r="F51" s="127"/>
    </row>
    <row r="52" spans="1:6">
      <c r="A52" s="125"/>
      <c r="B52" s="126"/>
      <c r="C52" s="127"/>
      <c r="D52" s="127"/>
      <c r="E52" s="127"/>
      <c r="F52" s="127"/>
    </row>
    <row r="53" spans="1:6">
      <c r="A53" s="125"/>
      <c r="B53" s="126"/>
      <c r="C53" s="127"/>
      <c r="D53" s="127"/>
      <c r="E53" s="127"/>
      <c r="F53" s="127"/>
    </row>
  </sheetData>
  <mergeCells count="2">
    <mergeCell ref="A2:E2"/>
    <mergeCell ref="A4:F4"/>
  </mergeCell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3"/>
  <sheetViews>
    <sheetView topLeftCell="A15" zoomScaleNormal="100" workbookViewId="0">
      <selection activeCell="G36" sqref="G36"/>
    </sheetView>
  </sheetViews>
  <sheetFormatPr defaultRowHeight="15"/>
  <cols>
    <col min="1" max="1" width="5.42578125" style="1" customWidth="1"/>
    <col min="2" max="2" width="17.5703125" style="1" customWidth="1"/>
    <col min="3" max="3" width="42.28515625" style="1" customWidth="1"/>
    <col min="4" max="4" width="15.42578125" style="1" customWidth="1"/>
    <col min="5" max="5" width="15.28515625" style="1" customWidth="1"/>
    <col min="6" max="6" width="16" style="1" customWidth="1"/>
    <col min="7" max="7" width="10.85546875" style="1" customWidth="1"/>
    <col min="8" max="8" width="12.28515625" style="1" customWidth="1"/>
    <col min="9" max="14" width="9.140625" style="1"/>
  </cols>
  <sheetData>
    <row r="1" spans="1:8" s="1" customFormat="1" ht="12.75"/>
    <row r="2" spans="1:8" s="1" customFormat="1" ht="12.75" customHeight="1">
      <c r="A2" s="280" t="s">
        <v>36</v>
      </c>
      <c r="B2" s="280"/>
      <c r="C2" s="280"/>
      <c r="D2" s="280"/>
      <c r="E2" s="280"/>
      <c r="F2" s="280"/>
      <c r="G2" s="280"/>
      <c r="H2" s="280"/>
    </row>
    <row r="3" spans="1:8" s="1" customFormat="1" ht="12.75">
      <c r="A3" s="2"/>
      <c r="B3" s="2"/>
      <c r="C3" s="47"/>
      <c r="D3" s="2"/>
      <c r="E3" s="2"/>
      <c r="F3" s="2"/>
      <c r="G3" s="2"/>
      <c r="H3" s="2"/>
    </row>
    <row r="4" spans="1:8" s="1" customFormat="1" ht="36" customHeight="1">
      <c r="A4" s="281" t="str">
        <f>+Շին.!A2</f>
        <v>ÐÐ Èáéáõ Ù³ñ½ ²É³í»ñ¹Ç ù³Õ³ùÇ »ñÏñáñ¹ ³ßË³ñÑ³Ù³ñïáõÙ ½áÑí³ÍÝ»ñÇÝ ÝíÇñí³Í Ñáõß³ÏáÃáÕÇ ï³ñ³ÍùÇ ó³ÝÏ³å³ïÇ Ï³éáõóÙ³Ý</v>
      </c>
      <c r="B4" s="274"/>
      <c r="C4" s="274"/>
      <c r="D4" s="274"/>
      <c r="E4" s="274"/>
      <c r="F4" s="274"/>
      <c r="G4" s="274"/>
      <c r="H4" s="274"/>
    </row>
    <row r="5" spans="1:8" s="1" customFormat="1" ht="12.75">
      <c r="A5" s="48"/>
      <c r="B5" s="48"/>
      <c r="C5" s="48"/>
      <c r="D5" s="48"/>
      <c r="E5" s="48"/>
      <c r="F5" s="48"/>
      <c r="G5" s="48"/>
      <c r="H5" s="48"/>
    </row>
    <row r="6" spans="1:8" s="1" customFormat="1" ht="12.75" customHeight="1">
      <c r="A6" s="2"/>
      <c r="B6" s="49"/>
      <c r="C6" s="48"/>
      <c r="D6" s="282" t="s">
        <v>37</v>
      </c>
      <c r="E6" s="282"/>
      <c r="F6" s="50">
        <f>+H46</f>
        <v>8399.4163433792255</v>
      </c>
      <c r="G6" s="282" t="s">
        <v>38</v>
      </c>
      <c r="H6" s="282"/>
    </row>
    <row r="7" spans="1:8" s="1" customFormat="1" ht="12.75">
      <c r="A7" s="283" t="s">
        <v>39</v>
      </c>
      <c r="B7" s="284" t="s">
        <v>40</v>
      </c>
      <c r="C7" s="284" t="s">
        <v>41</v>
      </c>
      <c r="D7" s="283" t="s">
        <v>42</v>
      </c>
      <c r="E7" s="283"/>
      <c r="F7" s="283"/>
      <c r="G7" s="283"/>
      <c r="H7" s="283" t="s">
        <v>43</v>
      </c>
    </row>
    <row r="8" spans="1:8" s="1" customFormat="1" ht="12.75" customHeight="1">
      <c r="A8" s="283"/>
      <c r="B8" s="284"/>
      <c r="C8" s="284"/>
      <c r="D8" s="51" t="s">
        <v>44</v>
      </c>
      <c r="E8" s="51" t="s">
        <v>45</v>
      </c>
      <c r="F8" s="51" t="s">
        <v>46</v>
      </c>
      <c r="G8" s="51" t="s">
        <v>47</v>
      </c>
      <c r="H8" s="283"/>
    </row>
    <row r="9" spans="1:8" s="1" customFormat="1" ht="12.75">
      <c r="A9" s="283"/>
      <c r="B9" s="284"/>
      <c r="C9" s="284"/>
      <c r="D9" s="51" t="s">
        <v>48</v>
      </c>
      <c r="E9" s="51" t="s">
        <v>48</v>
      </c>
      <c r="F9" s="51" t="s">
        <v>49</v>
      </c>
      <c r="G9" s="51" t="s">
        <v>50</v>
      </c>
      <c r="H9" s="283"/>
    </row>
    <row r="10" spans="1:8" s="1" customFormat="1" ht="12.75" customHeight="1">
      <c r="A10" s="52">
        <v>1</v>
      </c>
      <c r="B10" s="52">
        <v>2</v>
      </c>
      <c r="C10" s="53">
        <v>3</v>
      </c>
      <c r="D10" s="52">
        <v>4</v>
      </c>
      <c r="E10" s="52">
        <v>5</v>
      </c>
      <c r="F10" s="52">
        <v>6</v>
      </c>
      <c r="G10" s="52">
        <v>7</v>
      </c>
      <c r="H10" s="52">
        <v>8</v>
      </c>
    </row>
    <row r="11" spans="1:8" s="1" customFormat="1" ht="12.75">
      <c r="A11" s="49"/>
      <c r="B11" s="49"/>
      <c r="C11" s="48"/>
      <c r="D11" s="49"/>
      <c r="E11" s="49"/>
      <c r="F11" s="49"/>
      <c r="G11" s="49"/>
      <c r="H11" s="49"/>
    </row>
    <row r="12" spans="1:8" s="1" customFormat="1" ht="12.75" customHeight="1">
      <c r="A12" s="2"/>
      <c r="B12" s="54"/>
      <c r="C12" s="275" t="s">
        <v>51</v>
      </c>
      <c r="D12" s="276"/>
      <c r="E12" s="276"/>
      <c r="F12" s="2"/>
      <c r="G12" s="55"/>
      <c r="H12" s="55"/>
    </row>
    <row r="13" spans="1:8" s="1" customFormat="1" ht="12.75">
      <c r="A13" s="2"/>
      <c r="B13" s="56"/>
      <c r="C13" s="57"/>
      <c r="D13" s="2"/>
      <c r="E13" s="2"/>
      <c r="F13" s="2"/>
      <c r="G13" s="2"/>
      <c r="H13" s="2"/>
    </row>
    <row r="14" spans="1:8" s="1" customFormat="1" ht="32.25" thickBot="1">
      <c r="A14" s="2">
        <v>1</v>
      </c>
      <c r="B14" s="58" t="s">
        <v>176</v>
      </c>
      <c r="C14" s="59" t="str">
        <f>+A4</f>
        <v>ÐÐ Èáéáõ Ù³ñ½ ²É³í»ñ¹Ç ù³Õ³ùÇ »ñÏñáñ¹ ³ßË³ñÑ³Ù³ñïáõÙ ½áÑí³ÍÝ»ñÇÝ ÝíÇñí³Í Ñáõß³ÏáÃáÕÇ ï³ñ³ÍùÇ ó³ÝÏ³å³ïÇ Ï³éáõóÙ³Ý</v>
      </c>
      <c r="D14" s="60">
        <f>+Շին.!R91</f>
        <v>6407.733619612799</v>
      </c>
      <c r="E14" s="60"/>
      <c r="F14" s="60"/>
      <c r="G14" s="62"/>
      <c r="H14" s="60">
        <f>+D14</f>
        <v>6407.733619612799</v>
      </c>
    </row>
    <row r="15" spans="1:8" s="1" customFormat="1" ht="12.75">
      <c r="A15" s="2"/>
      <c r="B15" s="63"/>
      <c r="C15" s="64" t="s">
        <v>52</v>
      </c>
      <c r="D15" s="50">
        <f>SUM(D14:D14)</f>
        <v>6407.733619612799</v>
      </c>
      <c r="E15" s="50"/>
      <c r="F15" s="50"/>
      <c r="G15" s="66"/>
      <c r="H15" s="50">
        <f>+H14</f>
        <v>6407.733619612799</v>
      </c>
    </row>
    <row r="16" spans="1:8" s="1" customFormat="1" ht="12.75">
      <c r="A16" s="2"/>
      <c r="B16" s="67"/>
      <c r="C16" s="57"/>
      <c r="D16" s="68"/>
      <c r="E16" s="2"/>
      <c r="F16" s="2"/>
      <c r="G16" s="2"/>
      <c r="H16" s="68"/>
    </row>
    <row r="17" spans="1:8" s="1" customFormat="1" ht="12.75">
      <c r="A17" s="2"/>
      <c r="B17" s="69"/>
      <c r="C17" s="70" t="s">
        <v>53</v>
      </c>
      <c r="D17" s="71"/>
      <c r="E17" s="70"/>
      <c r="F17" s="70"/>
      <c r="G17" s="55"/>
      <c r="H17" s="68"/>
    </row>
    <row r="18" spans="1:8" s="1" customFormat="1" ht="12.75">
      <c r="A18" s="2"/>
      <c r="B18" s="63"/>
      <c r="C18" s="57"/>
      <c r="D18" s="68"/>
      <c r="E18" s="2"/>
      <c r="F18" s="2"/>
      <c r="G18" s="2"/>
      <c r="H18" s="68"/>
    </row>
    <row r="19" spans="1:8" s="1" customFormat="1" ht="26.25" thickBot="1">
      <c r="A19" s="2">
        <v>2</v>
      </c>
      <c r="B19" s="72" t="s">
        <v>178</v>
      </c>
      <c r="C19" s="73" t="s">
        <v>179</v>
      </c>
      <c r="D19" s="60">
        <f>D15*1%</f>
        <v>64.077336196127987</v>
      </c>
      <c r="E19" s="60"/>
      <c r="F19" s="62"/>
      <c r="G19" s="62"/>
      <c r="H19" s="60">
        <f>+D19+E19</f>
        <v>64.077336196127987</v>
      </c>
    </row>
    <row r="20" spans="1:8" s="1" customFormat="1" ht="12.75">
      <c r="A20" s="2"/>
      <c r="B20" s="63"/>
      <c r="C20" s="74" t="s">
        <v>54</v>
      </c>
      <c r="D20" s="50">
        <f>+D19</f>
        <v>64.077336196127987</v>
      </c>
      <c r="E20" s="50"/>
      <c r="F20" s="66"/>
      <c r="G20" s="66"/>
      <c r="H20" s="50">
        <f>SUM(D20:G20)</f>
        <v>64.077336196127987</v>
      </c>
    </row>
    <row r="21" spans="1:8" s="1" customFormat="1" ht="12.75">
      <c r="A21" s="2"/>
      <c r="B21" s="63"/>
      <c r="C21" s="74" t="s">
        <v>55</v>
      </c>
      <c r="D21" s="50">
        <f>D15+D20</f>
        <v>6471.8109558089272</v>
      </c>
      <c r="E21" s="50"/>
      <c r="F21" s="66"/>
      <c r="G21" s="66"/>
      <c r="H21" s="50">
        <f>H15+H20</f>
        <v>6471.8109558089272</v>
      </c>
    </row>
    <row r="22" spans="1:8" s="1" customFormat="1" ht="12.75">
      <c r="A22" s="2"/>
      <c r="B22" s="63"/>
      <c r="C22" s="74"/>
      <c r="D22" s="68"/>
      <c r="E22" s="2"/>
      <c r="F22" s="2"/>
      <c r="G22" s="2"/>
      <c r="H22" s="68"/>
    </row>
    <row r="23" spans="1:8" s="1" customFormat="1" ht="12.75">
      <c r="A23" s="2"/>
      <c r="B23" s="75"/>
      <c r="C23" s="76" t="s">
        <v>56</v>
      </c>
      <c r="D23" s="77"/>
      <c r="E23" s="78"/>
      <c r="F23" s="78"/>
      <c r="G23" s="2"/>
      <c r="H23" s="68"/>
    </row>
    <row r="24" spans="1:8" s="1" customFormat="1" ht="12.75">
      <c r="A24" s="2"/>
      <c r="B24" s="75"/>
      <c r="C24" s="57"/>
      <c r="D24" s="68"/>
      <c r="E24" s="2"/>
      <c r="F24" s="2"/>
      <c r="G24" s="2"/>
      <c r="H24" s="68"/>
    </row>
    <row r="25" spans="1:8" s="1" customFormat="1" ht="25.5">
      <c r="A25" s="2">
        <v>3</v>
      </c>
      <c r="B25" s="72" t="s">
        <v>177</v>
      </c>
      <c r="C25" s="79" t="s">
        <v>180</v>
      </c>
      <c r="D25" s="5">
        <f>+D21*1.2%</f>
        <v>77.661731469707135</v>
      </c>
      <c r="E25" s="5"/>
      <c r="F25" s="68"/>
      <c r="G25" s="68"/>
      <c r="H25" s="5">
        <f>+D25+E25</f>
        <v>77.661731469707135</v>
      </c>
    </row>
    <row r="26" spans="1:8" s="1" customFormat="1" ht="12.75">
      <c r="A26" s="2"/>
      <c r="B26" s="72"/>
      <c r="C26" s="79"/>
      <c r="D26" s="5"/>
      <c r="E26" s="55"/>
      <c r="F26" s="68"/>
      <c r="G26" s="68"/>
      <c r="H26" s="5"/>
    </row>
    <row r="27" spans="1:8" s="1" customFormat="1" ht="25.5">
      <c r="A27" s="2">
        <v>4</v>
      </c>
      <c r="B27" s="80" t="s">
        <v>118</v>
      </c>
      <c r="C27" s="79" t="s">
        <v>57</v>
      </c>
      <c r="D27" s="81">
        <f>D21*2%</f>
        <v>129.43621911617853</v>
      </c>
      <c r="E27" s="81"/>
      <c r="F27" s="82"/>
      <c r="G27" s="82"/>
      <c r="H27" s="81">
        <f>+D27+E27</f>
        <v>129.43621911617853</v>
      </c>
    </row>
    <row r="28" spans="1:8" s="1" customFormat="1" ht="12.75">
      <c r="A28" s="2"/>
      <c r="B28" s="80"/>
      <c r="C28" s="79"/>
      <c r="D28" s="81"/>
      <c r="E28" s="82"/>
      <c r="F28" s="82"/>
      <c r="G28" s="82"/>
      <c r="H28" s="81"/>
    </row>
    <row r="29" spans="1:8" s="1" customFormat="1" ht="25.5">
      <c r="A29" s="2">
        <v>5</v>
      </c>
      <c r="B29" s="3" t="s">
        <v>58</v>
      </c>
      <c r="C29" s="79" t="s">
        <v>59</v>
      </c>
      <c r="D29" s="9"/>
      <c r="E29" s="9"/>
      <c r="F29" s="4"/>
      <c r="G29" s="5">
        <f>(D21+E21)*0.15%</f>
        <v>9.7077164337133919</v>
      </c>
      <c r="H29" s="7">
        <f>G29</f>
        <v>9.7077164337133919</v>
      </c>
    </row>
    <row r="30" spans="1:8" s="1" customFormat="1" ht="13.5" thickBot="1">
      <c r="A30" s="2"/>
      <c r="B30" s="72"/>
      <c r="C30" s="73"/>
      <c r="D30" s="60"/>
      <c r="E30" s="61"/>
      <c r="F30" s="62"/>
      <c r="G30" s="62"/>
      <c r="H30" s="60"/>
    </row>
    <row r="31" spans="1:8" s="1" customFormat="1" ht="12.75">
      <c r="A31" s="2"/>
      <c r="B31" s="75"/>
      <c r="C31" s="83" t="s">
        <v>60</v>
      </c>
      <c r="D31" s="50">
        <f>+D25+D27</f>
        <v>207.09795058588566</v>
      </c>
      <c r="E31" s="50"/>
      <c r="F31" s="66"/>
      <c r="G31" s="50">
        <f>+G29</f>
        <v>9.7077164337133919</v>
      </c>
      <c r="H31" s="66">
        <f>SUM(H25:H29)</f>
        <v>216.80566701959904</v>
      </c>
    </row>
    <row r="32" spans="1:8" s="1" customFormat="1" ht="12.75">
      <c r="A32" s="2"/>
      <c r="B32" s="75"/>
      <c r="C32" s="83" t="s">
        <v>61</v>
      </c>
      <c r="D32" s="50">
        <f>D21+D31</f>
        <v>6678.9089063948131</v>
      </c>
      <c r="E32" s="50"/>
      <c r="F32" s="66"/>
      <c r="G32" s="50">
        <f>+G31</f>
        <v>9.7077164337133919</v>
      </c>
      <c r="H32" s="50">
        <f>H21+H31</f>
        <v>6688.6166228285265</v>
      </c>
    </row>
    <row r="33" spans="1:13" s="1" customFormat="1" ht="12.75">
      <c r="A33" s="2"/>
      <c r="B33" s="75"/>
      <c r="C33" s="83"/>
      <c r="D33" s="66"/>
      <c r="E33" s="65"/>
      <c r="F33" s="66"/>
      <c r="G33" s="66"/>
      <c r="H33" s="66"/>
    </row>
    <row r="34" spans="1:13" s="1" customFormat="1" ht="12.75">
      <c r="A34" s="2"/>
      <c r="B34" s="75"/>
      <c r="C34" s="76" t="s">
        <v>62</v>
      </c>
      <c r="D34" s="66"/>
      <c r="E34" s="65"/>
      <c r="F34" s="66"/>
      <c r="G34" s="66"/>
      <c r="H34" s="66"/>
    </row>
    <row r="35" spans="1:13" s="1" customFormat="1" ht="12.75">
      <c r="A35" s="2"/>
      <c r="B35" s="75"/>
      <c r="C35" s="84"/>
      <c r="D35" s="66"/>
      <c r="E35" s="65"/>
      <c r="F35" s="66"/>
      <c r="G35" s="66"/>
      <c r="H35" s="66"/>
    </row>
    <row r="36" spans="1:13" s="1" customFormat="1" ht="12.75">
      <c r="A36" s="2">
        <v>6</v>
      </c>
      <c r="B36" s="85">
        <v>0.02</v>
      </c>
      <c r="C36" s="75" t="s">
        <v>63</v>
      </c>
      <c r="D36" s="86"/>
      <c r="E36" s="87"/>
      <c r="F36" s="86"/>
      <c r="G36" s="161">
        <f>(D32+E32)*2%</f>
        <v>133.57817812789625</v>
      </c>
      <c r="H36" s="88">
        <f>+G36</f>
        <v>133.57817812789625</v>
      </c>
    </row>
    <row r="37" spans="1:13" s="1" customFormat="1" ht="12.75">
      <c r="A37" s="2"/>
      <c r="B37" s="89"/>
      <c r="C37" s="75"/>
      <c r="D37" s="86"/>
      <c r="E37" s="87"/>
      <c r="F37" s="86"/>
      <c r="G37" s="86"/>
      <c r="H37" s="86"/>
    </row>
    <row r="38" spans="1:13" s="1" customFormat="1" ht="13.5" thickBot="1">
      <c r="A38" s="2">
        <v>7</v>
      </c>
      <c r="B38" s="85">
        <v>6.0000000000000001E-3</v>
      </c>
      <c r="C38" s="90" t="s">
        <v>64</v>
      </c>
      <c r="D38" s="91"/>
      <c r="E38" s="92"/>
      <c r="F38" s="91"/>
      <c r="G38" s="93">
        <f>(D32+E32)*0.6%</f>
        <v>40.07345343836888</v>
      </c>
      <c r="H38" s="94">
        <f>+G38</f>
        <v>40.07345343836888</v>
      </c>
    </row>
    <row r="39" spans="1:13" s="1" customFormat="1" ht="12.75">
      <c r="A39" s="2"/>
      <c r="B39" s="95"/>
      <c r="C39" s="74" t="s">
        <v>65</v>
      </c>
      <c r="D39" s="66"/>
      <c r="E39" s="65"/>
      <c r="F39" s="66"/>
      <c r="G39" s="50">
        <f>SUM(G36:G38)</f>
        <v>173.65163156626514</v>
      </c>
      <c r="H39" s="50">
        <f>+G39</f>
        <v>173.65163156626514</v>
      </c>
    </row>
    <row r="40" spans="1:13" s="1" customFormat="1" ht="12.75">
      <c r="A40" s="2"/>
      <c r="B40" s="95"/>
      <c r="C40" s="74" t="s">
        <v>66</v>
      </c>
      <c r="D40" s="50">
        <f>+D32+D39</f>
        <v>6678.9089063948131</v>
      </c>
      <c r="E40" s="65"/>
      <c r="F40" s="66"/>
      <c r="G40" s="50">
        <f>G32+G39</f>
        <v>183.35934799997852</v>
      </c>
      <c r="H40" s="50">
        <f>+H32+H39</f>
        <v>6862.2682543947913</v>
      </c>
    </row>
    <row r="41" spans="1:13" s="1" customFormat="1" ht="12.75">
      <c r="A41" s="2"/>
      <c r="B41" s="75"/>
      <c r="C41" s="96"/>
      <c r="D41" s="66"/>
      <c r="E41" s="65"/>
      <c r="F41" s="66"/>
      <c r="G41" s="66"/>
      <c r="H41" s="66"/>
    </row>
    <row r="42" spans="1:13" s="1" customFormat="1" ht="13.5" thickBot="1">
      <c r="A42" s="2">
        <v>8</v>
      </c>
      <c r="B42" s="97">
        <v>0.02</v>
      </c>
      <c r="C42" s="90" t="s">
        <v>67</v>
      </c>
      <c r="D42" s="98">
        <f>+D40*2%</f>
        <v>133.57817812789625</v>
      </c>
      <c r="E42" s="98"/>
      <c r="F42" s="98"/>
      <c r="G42" s="98">
        <f>+G40*2%</f>
        <v>3.6671869599995706</v>
      </c>
      <c r="H42" s="98">
        <f>+H40*2%</f>
        <v>137.24536508789583</v>
      </c>
    </row>
    <row r="43" spans="1:13" s="1" customFormat="1" ht="12.75">
      <c r="A43" s="2"/>
      <c r="B43" s="75"/>
      <c r="C43" s="74" t="s">
        <v>68</v>
      </c>
      <c r="D43" s="66">
        <f>+D40+D42</f>
        <v>6812.4870845227097</v>
      </c>
      <c r="E43" s="50"/>
      <c r="F43" s="66"/>
      <c r="G43" s="50">
        <f>+G40+G42</f>
        <v>187.02653495997811</v>
      </c>
      <c r="H43" s="50">
        <f>H40+H42</f>
        <v>6999.5136194826873</v>
      </c>
    </row>
    <row r="44" spans="1:13" s="1" customFormat="1" ht="12.75">
      <c r="A44" s="2"/>
      <c r="B44" s="75"/>
      <c r="C44" s="96"/>
      <c r="D44" s="66"/>
      <c r="E44" s="65"/>
      <c r="F44" s="66"/>
      <c r="G44" s="65"/>
      <c r="H44" s="66"/>
    </row>
    <row r="45" spans="1:13" s="1" customFormat="1" ht="13.5" thickBot="1">
      <c r="A45" s="2">
        <v>9</v>
      </c>
      <c r="B45" s="72" t="s">
        <v>69</v>
      </c>
      <c r="C45" s="99" t="s">
        <v>70</v>
      </c>
      <c r="D45" s="98">
        <f>+D43*20%</f>
        <v>1362.497416904542</v>
      </c>
      <c r="E45" s="98"/>
      <c r="F45" s="98"/>
      <c r="G45" s="98">
        <f>+G43*20%</f>
        <v>37.405306991995623</v>
      </c>
      <c r="H45" s="98">
        <f>+H43*20%</f>
        <v>1399.9027238965375</v>
      </c>
    </row>
    <row r="46" spans="1:13" s="1" customFormat="1" ht="12.75">
      <c r="A46" s="2"/>
      <c r="B46" s="57"/>
      <c r="C46" s="74" t="s">
        <v>71</v>
      </c>
      <c r="D46" s="66">
        <f>+D45+D43</f>
        <v>8174.9845014272514</v>
      </c>
      <c r="E46" s="65"/>
      <c r="F46" s="66"/>
      <c r="G46" s="50">
        <f>G43+G45</f>
        <v>224.43184195197372</v>
      </c>
      <c r="H46" s="50">
        <f>+H43+H45</f>
        <v>8399.4163433792255</v>
      </c>
    </row>
    <row r="47" spans="1:13" s="1" customFormat="1" ht="12.75">
      <c r="A47" s="2"/>
      <c r="B47" s="57"/>
      <c r="C47" s="74"/>
      <c r="D47" s="66"/>
      <c r="E47" s="65"/>
      <c r="F47" s="66"/>
      <c r="G47" s="65"/>
      <c r="H47" s="66"/>
    </row>
    <row r="48" spans="1:13" s="1" customFormat="1">
      <c r="A48" s="2">
        <v>10</v>
      </c>
      <c r="B48" s="80" t="s">
        <v>72</v>
      </c>
      <c r="C48" s="277" t="s">
        <v>73</v>
      </c>
      <c r="D48" s="277"/>
      <c r="E48" s="277"/>
      <c r="F48" s="278"/>
      <c r="G48" s="278"/>
      <c r="H48" s="100">
        <f>H19*B48*1.2</f>
        <v>11.533920515303038</v>
      </c>
      <c r="J48"/>
      <c r="K48"/>
      <c r="L48"/>
      <c r="M48"/>
    </row>
    <row r="49" spans="1:13" s="1" customFormat="1" ht="12.75">
      <c r="A49" s="2"/>
      <c r="B49" s="3"/>
      <c r="C49" s="79"/>
      <c r="D49" s="160"/>
      <c r="E49" s="160"/>
      <c r="F49" s="160"/>
      <c r="G49" s="160"/>
      <c r="H49" s="160"/>
    </row>
    <row r="50" spans="1:13" s="1" customFormat="1" ht="12.75">
      <c r="A50" s="2"/>
      <c r="B50" s="80"/>
      <c r="C50" s="79"/>
      <c r="D50" s="81"/>
      <c r="E50" s="81"/>
      <c r="F50" s="81"/>
      <c r="G50" s="81"/>
      <c r="H50" s="81"/>
    </row>
    <row r="51" spans="1:13" s="1" customFormat="1" ht="12.75">
      <c r="A51" s="2"/>
      <c r="B51" s="80"/>
      <c r="C51" s="79"/>
      <c r="D51" s="81"/>
      <c r="E51" s="81"/>
      <c r="F51" s="81"/>
      <c r="G51" s="81"/>
      <c r="H51" s="81"/>
    </row>
    <row r="52" spans="1:13" s="1" customFormat="1">
      <c r="A52" s="2"/>
      <c r="B52" s="57"/>
      <c r="C52" s="101" t="s">
        <v>143</v>
      </c>
      <c r="D52" s="101"/>
      <c r="E52" s="31"/>
      <c r="F52" s="102"/>
      <c r="G52" s="31"/>
      <c r="H52" s="31"/>
      <c r="J52"/>
      <c r="K52"/>
      <c r="L52"/>
      <c r="M52"/>
    </row>
    <row r="53" spans="1:13" s="1" customFormat="1">
      <c r="A53" s="2"/>
      <c r="B53" s="57"/>
      <c r="C53" s="102"/>
      <c r="D53" s="31"/>
      <c r="E53" s="31"/>
      <c r="F53" s="31"/>
      <c r="G53" s="31"/>
      <c r="H53" s="31"/>
      <c r="J53"/>
      <c r="K53"/>
      <c r="L53"/>
      <c r="M53"/>
    </row>
    <row r="54" spans="1:13" s="1" customFormat="1">
      <c r="A54" s="2"/>
      <c r="B54" s="57"/>
      <c r="C54" s="101" t="s">
        <v>74</v>
      </c>
      <c r="D54" s="31"/>
      <c r="E54" s="279" t="s">
        <v>144</v>
      </c>
      <c r="F54" s="279"/>
      <c r="G54" s="103"/>
      <c r="H54" s="103"/>
      <c r="J54"/>
      <c r="K54"/>
      <c r="L54"/>
      <c r="M54"/>
    </row>
    <row r="55" spans="1:13" s="1" customFormat="1">
      <c r="A55" s="2"/>
      <c r="B55" s="57"/>
      <c r="C55" s="101"/>
      <c r="D55" s="31"/>
      <c r="E55" s="101"/>
      <c r="F55" s="101"/>
      <c r="G55" s="101"/>
      <c r="H55" s="101"/>
      <c r="J55"/>
      <c r="K55"/>
      <c r="L55"/>
      <c r="M55"/>
    </row>
    <row r="56" spans="1:13" s="1" customFormat="1">
      <c r="A56" s="2"/>
      <c r="B56" s="57"/>
      <c r="C56" s="101" t="s">
        <v>76</v>
      </c>
      <c r="D56" s="31"/>
      <c r="E56" s="104" t="s">
        <v>75</v>
      </c>
      <c r="F56" s="101"/>
      <c r="G56" s="101"/>
      <c r="H56" s="101"/>
      <c r="J56"/>
      <c r="K56"/>
      <c r="L56"/>
      <c r="M56"/>
    </row>
    <row r="57" spans="1:13" s="1" customFormat="1" ht="12.75">
      <c r="A57" s="2"/>
      <c r="B57" s="57"/>
      <c r="C57" s="49"/>
      <c r="D57" s="2"/>
      <c r="E57" s="49"/>
      <c r="F57" s="49"/>
      <c r="G57" s="49"/>
      <c r="H57" s="49"/>
    </row>
    <row r="58" spans="1:13" s="1" customFormat="1" ht="12.75">
      <c r="A58" s="2"/>
      <c r="B58" s="57"/>
      <c r="C58" s="49"/>
      <c r="D58" s="2"/>
      <c r="E58" s="49"/>
      <c r="F58" s="49"/>
      <c r="G58" s="49"/>
      <c r="H58" s="49"/>
    </row>
    <row r="59" spans="1:13" s="1" customFormat="1" ht="12.75">
      <c r="A59" s="2"/>
      <c r="B59" s="57"/>
      <c r="C59" s="49"/>
      <c r="D59" s="2"/>
      <c r="E59" s="49"/>
      <c r="F59" s="49"/>
      <c r="G59" s="49"/>
      <c r="H59" s="49"/>
    </row>
    <row r="60" spans="1:13" s="1" customFormat="1" ht="12.75"/>
    <row r="61" spans="1:13" s="1" customFormat="1" ht="12.75"/>
    <row r="62" spans="1:13" s="1" customFormat="1" ht="12.75"/>
    <row r="63" spans="1:13" s="1" customFormat="1" ht="12.75"/>
    <row r="64" spans="1:13" s="1" customFormat="1" ht="12.75"/>
    <row r="65" s="1" customFormat="1" ht="12.75"/>
    <row r="66" s="1" customFormat="1" ht="12.75"/>
    <row r="67" s="1" customFormat="1" ht="12.75"/>
    <row r="68" s="1" customFormat="1" ht="12.75"/>
    <row r="69" s="1" customFormat="1" ht="12.75"/>
    <row r="70" s="1" customFormat="1" ht="12.75"/>
    <row r="71" s="1" customFormat="1" ht="12.75"/>
    <row r="72" s="1" customFormat="1" ht="12.75"/>
    <row r="73" s="1" customFormat="1" ht="12.75"/>
    <row r="74" s="1" customFormat="1" ht="12.75"/>
    <row r="75" s="1" customFormat="1" ht="12.75"/>
    <row r="76" s="1" customFormat="1" ht="12.75"/>
    <row r="77" s="1" customFormat="1" ht="12.75"/>
    <row r="78" s="1" customFormat="1" ht="12.75"/>
    <row r="79" s="1" customFormat="1" ht="12.75"/>
    <row r="80" s="1" customFormat="1" ht="12.75"/>
    <row r="81" s="1" customFormat="1" ht="12.75"/>
    <row r="82" s="1" customFormat="1" ht="12.75"/>
    <row r="83" s="1" customFormat="1" ht="12.75"/>
    <row r="84" s="1" customFormat="1" ht="12.75"/>
    <row r="85" s="1" customFormat="1" ht="12.75"/>
    <row r="86" s="1" customFormat="1" ht="12.75"/>
    <row r="87" s="1" customFormat="1" ht="12.75"/>
    <row r="88" s="1" customFormat="1" ht="12.75"/>
    <row r="89" s="1" customFormat="1" ht="12.75"/>
    <row r="90" s="1" customFormat="1" ht="12.75"/>
    <row r="91" s="1" customFormat="1" ht="12.75"/>
    <row r="92" s="1" customFormat="1" ht="12.75"/>
    <row r="93" s="1" customFormat="1" ht="12.75"/>
    <row r="94" s="1" customFormat="1" ht="12.75"/>
    <row r="95" s="1" customFormat="1" ht="12.75"/>
    <row r="96" s="1" customFormat="1" ht="12.75"/>
    <row r="97" s="1" customFormat="1" ht="12.75"/>
    <row r="98" s="1" customFormat="1" ht="12.75"/>
    <row r="99" s="1" customFormat="1" ht="12.75"/>
    <row r="100" s="1" customFormat="1" ht="12.75"/>
    <row r="101" s="1" customFormat="1" ht="12.75"/>
    <row r="102" s="1" customFormat="1" ht="12.75"/>
    <row r="103" s="1" customFormat="1" ht="12.75"/>
    <row r="104" s="1" customFormat="1" ht="12.75"/>
    <row r="105" s="1" customFormat="1" ht="12.75"/>
    <row r="106" s="1" customFormat="1" ht="12.75"/>
    <row r="107" s="1" customFormat="1" ht="12.75"/>
    <row r="108" s="1" customFormat="1" ht="12.75"/>
    <row r="109" s="1" customFormat="1" ht="12.75"/>
    <row r="110" s="1" customFormat="1" ht="12.75"/>
    <row r="111" s="1" customFormat="1" ht="12.75"/>
    <row r="112" s="1" customFormat="1" ht="12.75"/>
    <row r="113" s="1" customFormat="1" ht="12.75"/>
    <row r="114" s="1" customFormat="1" ht="12.75"/>
    <row r="115" s="1" customFormat="1" ht="12.75"/>
    <row r="116" s="1" customFormat="1" ht="12.75"/>
    <row r="117" s="1" customFormat="1" ht="12.75"/>
    <row r="118" s="1" customFormat="1" ht="12.75"/>
    <row r="119" s="1" customFormat="1" ht="12.75"/>
    <row r="120" s="1" customFormat="1" ht="12.75"/>
    <row r="121" s="1" customFormat="1" ht="12.75"/>
    <row r="122" s="1" customFormat="1" ht="12.75"/>
    <row r="123" s="1" customFormat="1" ht="12.75"/>
    <row r="124" s="1" customFormat="1" ht="12.75"/>
    <row r="125" s="1" customFormat="1" ht="12.75"/>
    <row r="126" s="1" customFormat="1" ht="12.75"/>
    <row r="127" s="1" customFormat="1" ht="12.75"/>
    <row r="128" s="1" customFormat="1" ht="12.75"/>
    <row r="129" s="1" customFormat="1" ht="12.75"/>
    <row r="130" s="1" customFormat="1" ht="12.75"/>
    <row r="131" s="1" customFormat="1" ht="12.75"/>
    <row r="132" s="1" customFormat="1" ht="12.75"/>
    <row r="133" s="1" customFormat="1" ht="12.75"/>
    <row r="134" s="1" customFormat="1" ht="12.75"/>
    <row r="135" s="1" customFormat="1" ht="12.75"/>
    <row r="136" s="1" customFormat="1" ht="12.75"/>
    <row r="137" s="1" customFormat="1" ht="12.75"/>
    <row r="138" s="1" customFormat="1" ht="12.75"/>
    <row r="139" s="1" customFormat="1" ht="12.75"/>
    <row r="140" s="1" customFormat="1" ht="12.75"/>
    <row r="141" s="1" customFormat="1" ht="12.75"/>
    <row r="142" s="1" customFormat="1" ht="12.75"/>
    <row r="143" s="1" customFormat="1" ht="12.75"/>
    <row r="144" s="1" customFormat="1" ht="12.75"/>
    <row r="145" s="1" customFormat="1" ht="12.75"/>
    <row r="146" s="1" customFormat="1" ht="12.75"/>
    <row r="147" s="1" customFormat="1" ht="12.75"/>
    <row r="148" s="1" customFormat="1" ht="12.75"/>
    <row r="149" s="1" customFormat="1" ht="12.75"/>
    <row r="150" s="1" customFormat="1" ht="12.75"/>
    <row r="151" s="1" customFormat="1" ht="12.75"/>
    <row r="152" s="1" customFormat="1" ht="12.75"/>
    <row r="153" s="1" customFormat="1" ht="12.75"/>
    <row r="154" s="1" customFormat="1" ht="12.75"/>
    <row r="155" s="1" customFormat="1" ht="12.75"/>
    <row r="156" s="1" customFormat="1" ht="12.75"/>
    <row r="157" s="1" customFormat="1" ht="12.75"/>
    <row r="158" s="1" customFormat="1" ht="12.75"/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</sheetData>
  <mergeCells count="13">
    <mergeCell ref="C12:E12"/>
    <mergeCell ref="C48:E48"/>
    <mergeCell ref="F48:G48"/>
    <mergeCell ref="E54:F54"/>
    <mergeCell ref="A2:H2"/>
    <mergeCell ref="A4:H4"/>
    <mergeCell ref="D6:E6"/>
    <mergeCell ref="G6:H6"/>
    <mergeCell ref="A7:A9"/>
    <mergeCell ref="B7:B9"/>
    <mergeCell ref="C7:C9"/>
    <mergeCell ref="D7:G7"/>
    <mergeCell ref="H7:H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7"/>
  <sheetViews>
    <sheetView topLeftCell="H70" zoomScaleNormal="100" workbookViewId="0">
      <selection activeCell="Z88" sqref="Z88"/>
    </sheetView>
  </sheetViews>
  <sheetFormatPr defaultRowHeight="15"/>
  <cols>
    <col min="1" max="1" width="6.140625" customWidth="1"/>
    <col min="2" max="2" width="9" customWidth="1"/>
    <col min="3" max="3" width="37.7109375" customWidth="1"/>
    <col min="10" max="10" width="18.5703125" customWidth="1"/>
    <col min="11" max="11" width="10.28515625" customWidth="1"/>
    <col min="17" max="17" width="10" customWidth="1"/>
    <col min="18" max="18" width="11" customWidth="1"/>
  </cols>
  <sheetData>
    <row r="1" spans="1:31" ht="20.25">
      <c r="A1" s="289" t="s">
        <v>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1"/>
      <c r="S1" s="1"/>
      <c r="T1" s="1"/>
      <c r="U1" s="1"/>
    </row>
    <row r="2" spans="1:31" s="8" customFormat="1" ht="15.75">
      <c r="A2" s="273" t="s">
        <v>231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1"/>
    </row>
    <row r="3" spans="1:31" s="11" customFormat="1" ht="12" customHeight="1">
      <c r="A3" s="2"/>
      <c r="B3" s="3"/>
      <c r="C3" s="4"/>
      <c r="D3" s="2"/>
      <c r="E3" s="5"/>
      <c r="F3" s="5"/>
      <c r="G3" s="5"/>
      <c r="H3" s="5"/>
      <c r="I3" s="5"/>
      <c r="J3" s="290" t="s">
        <v>1</v>
      </c>
      <c r="K3" s="290"/>
      <c r="L3" s="290"/>
      <c r="M3" s="291">
        <f>+R91</f>
        <v>6407.733619612799</v>
      </c>
      <c r="N3" s="291"/>
      <c r="O3" s="12" t="s">
        <v>2</v>
      </c>
      <c r="P3" s="12"/>
      <c r="Q3" s="7"/>
      <c r="R3" s="1"/>
    </row>
    <row r="4" spans="1:31" ht="13.5" customHeight="1">
      <c r="A4" s="13"/>
      <c r="B4" s="14"/>
      <c r="C4" s="15"/>
      <c r="D4" s="15"/>
      <c r="E4" s="13"/>
      <c r="F4" s="292" t="s">
        <v>3</v>
      </c>
      <c r="G4" s="292"/>
      <c r="H4" s="292"/>
      <c r="I4" s="292"/>
      <c r="J4" s="292"/>
      <c r="K4" s="292"/>
      <c r="L4" s="292"/>
      <c r="M4" s="292"/>
      <c r="N4" s="292"/>
      <c r="O4" s="292"/>
      <c r="P4" s="16" t="s">
        <v>4</v>
      </c>
      <c r="Q4" s="17" t="s">
        <v>5</v>
      </c>
      <c r="R4" s="17" t="s">
        <v>6</v>
      </c>
      <c r="S4" s="1"/>
      <c r="T4" s="1"/>
    </row>
    <row r="5" spans="1:31" ht="13.5" customHeight="1">
      <c r="A5" s="18" t="s">
        <v>7</v>
      </c>
      <c r="B5" s="19" t="s">
        <v>8</v>
      </c>
      <c r="C5" s="20" t="s">
        <v>9</v>
      </c>
      <c r="D5" s="20" t="s">
        <v>10</v>
      </c>
      <c r="E5" s="20" t="s">
        <v>11</v>
      </c>
      <c r="F5" s="287" t="s">
        <v>12</v>
      </c>
      <c r="G5" s="287"/>
      <c r="H5" s="287" t="s">
        <v>13</v>
      </c>
      <c r="I5" s="287"/>
      <c r="J5" s="288" t="s">
        <v>14</v>
      </c>
      <c r="K5" s="288"/>
      <c r="L5" s="288"/>
      <c r="M5" s="288"/>
      <c r="N5" s="288"/>
      <c r="O5" s="288"/>
      <c r="P5" s="20" t="s">
        <v>15</v>
      </c>
      <c r="Q5" s="21" t="s">
        <v>16</v>
      </c>
      <c r="R5" s="22" t="s">
        <v>17</v>
      </c>
      <c r="S5" s="1"/>
      <c r="T5" s="1"/>
    </row>
    <row r="6" spans="1:31" ht="13.5" customHeight="1">
      <c r="A6" s="18" t="s">
        <v>18</v>
      </c>
      <c r="B6" s="19" t="s">
        <v>19</v>
      </c>
      <c r="C6" s="20"/>
      <c r="D6" s="20" t="s">
        <v>20</v>
      </c>
      <c r="E6" s="20" t="s">
        <v>21</v>
      </c>
      <c r="F6" s="20" t="s">
        <v>22</v>
      </c>
      <c r="G6" s="20" t="s">
        <v>22</v>
      </c>
      <c r="H6" s="196"/>
      <c r="I6" s="23" t="s">
        <v>23</v>
      </c>
      <c r="J6" s="24" t="s">
        <v>24</v>
      </c>
      <c r="K6" s="25" t="s">
        <v>25</v>
      </c>
      <c r="L6" s="26"/>
      <c r="M6" s="20" t="s">
        <v>26</v>
      </c>
      <c r="N6" s="27" t="s">
        <v>27</v>
      </c>
      <c r="O6" s="27" t="s">
        <v>28</v>
      </c>
      <c r="P6" s="20" t="s">
        <v>29</v>
      </c>
      <c r="Q6" s="22" t="s">
        <v>30</v>
      </c>
      <c r="R6" s="22" t="s">
        <v>30</v>
      </c>
      <c r="S6" s="1"/>
      <c r="T6" s="1"/>
    </row>
    <row r="7" spans="1:31" ht="30" customHeight="1">
      <c r="A7" s="18"/>
      <c r="B7" s="28"/>
      <c r="C7" s="20"/>
      <c r="D7" s="20"/>
      <c r="E7" s="29"/>
      <c r="F7" s="20" t="s">
        <v>31</v>
      </c>
      <c r="G7" s="20" t="s">
        <v>31</v>
      </c>
      <c r="H7" s="23" t="s">
        <v>23</v>
      </c>
      <c r="I7" s="23" t="s">
        <v>32</v>
      </c>
      <c r="J7" s="20" t="s">
        <v>33</v>
      </c>
      <c r="K7" s="30" t="s">
        <v>186</v>
      </c>
      <c r="L7" s="31" t="s">
        <v>34</v>
      </c>
      <c r="M7" s="20" t="s">
        <v>21</v>
      </c>
      <c r="N7" s="23" t="s">
        <v>35</v>
      </c>
      <c r="O7" s="27" t="s">
        <v>32</v>
      </c>
      <c r="P7" s="32"/>
      <c r="Q7" s="20" t="s">
        <v>29</v>
      </c>
      <c r="R7" s="20" t="s">
        <v>29</v>
      </c>
      <c r="S7" s="1"/>
      <c r="T7" s="1"/>
    </row>
    <row r="8" spans="1:31" ht="13.5" customHeight="1">
      <c r="A8" s="33"/>
      <c r="B8" s="34"/>
      <c r="C8" s="35"/>
      <c r="D8" s="35"/>
      <c r="E8" s="36"/>
      <c r="F8" s="35"/>
      <c r="G8" s="35" t="s">
        <v>187</v>
      </c>
      <c r="H8" s="23" t="s">
        <v>32</v>
      </c>
      <c r="I8" s="35" t="s">
        <v>188</v>
      </c>
      <c r="J8" s="35"/>
      <c r="K8" s="37"/>
      <c r="L8" s="38"/>
      <c r="M8" s="35"/>
      <c r="N8" s="39"/>
      <c r="O8" s="201" t="s">
        <v>128</v>
      </c>
      <c r="P8" s="40"/>
      <c r="Q8" s="20"/>
      <c r="R8" s="20"/>
      <c r="S8" s="1"/>
      <c r="T8" s="1"/>
    </row>
    <row r="9" spans="1:31" ht="13.5" customHeight="1">
      <c r="A9" s="41">
        <v>1</v>
      </c>
      <c r="B9" s="42">
        <v>2</v>
      </c>
      <c r="C9" s="41">
        <v>3</v>
      </c>
      <c r="D9" s="41">
        <v>4</v>
      </c>
      <c r="E9" s="41">
        <v>5</v>
      </c>
      <c r="F9" s="41">
        <v>6</v>
      </c>
      <c r="G9" s="43">
        <v>7</v>
      </c>
      <c r="H9" s="44"/>
      <c r="I9" s="45">
        <v>9</v>
      </c>
      <c r="J9" s="43">
        <v>10</v>
      </c>
      <c r="K9" s="46">
        <v>11</v>
      </c>
      <c r="L9" s="43">
        <v>12</v>
      </c>
      <c r="M9" s="43">
        <v>13</v>
      </c>
      <c r="N9" s="43">
        <v>14</v>
      </c>
      <c r="O9" s="41">
        <v>15</v>
      </c>
      <c r="P9" s="43">
        <v>16</v>
      </c>
      <c r="Q9" s="43">
        <v>17</v>
      </c>
      <c r="R9" s="43">
        <v>18</v>
      </c>
      <c r="S9" s="1"/>
      <c r="T9" s="1"/>
    </row>
    <row r="10" spans="1:31" s="1" customFormat="1" ht="12.75">
      <c r="A10" s="251"/>
      <c r="B10" s="166"/>
      <c r="C10" s="167" t="s">
        <v>152</v>
      </c>
      <c r="D10" s="167"/>
      <c r="E10" s="167"/>
      <c r="F10" s="167"/>
      <c r="G10" s="167"/>
      <c r="H10" s="167"/>
      <c r="I10" s="167"/>
      <c r="J10" s="167"/>
      <c r="K10" s="177"/>
      <c r="L10" s="178"/>
      <c r="M10" s="179"/>
      <c r="N10" s="172" t="s">
        <v>102</v>
      </c>
      <c r="O10" s="179"/>
      <c r="P10" s="180"/>
      <c r="Q10" s="181"/>
      <c r="R10" s="181"/>
    </row>
    <row r="11" spans="1:31" s="162" customFormat="1">
      <c r="A11" s="251">
        <v>1</v>
      </c>
      <c r="B11" s="142" t="s">
        <v>115</v>
      </c>
      <c r="C11" s="169" t="s">
        <v>116</v>
      </c>
      <c r="D11" s="251" t="s">
        <v>105</v>
      </c>
      <c r="E11" s="171">
        <v>18.920000000000002</v>
      </c>
      <c r="F11" s="172">
        <v>1.1000000000000001</v>
      </c>
      <c r="G11" s="172">
        <f>F11*2.43702</f>
        <v>2.6807220000000003</v>
      </c>
      <c r="H11" s="171"/>
      <c r="I11" s="171"/>
      <c r="J11" s="251"/>
      <c r="K11" s="251"/>
      <c r="L11" s="251"/>
      <c r="M11" s="251"/>
      <c r="N11" s="251"/>
      <c r="O11" s="251"/>
      <c r="P11" s="168">
        <f>G11+I11+O11</f>
        <v>2.6807220000000003</v>
      </c>
      <c r="Q11" s="168">
        <f>E11*O11</f>
        <v>0</v>
      </c>
      <c r="R11" s="168">
        <f>E11*P11</f>
        <v>50.719260240000011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189" customFormat="1" ht="25.5">
      <c r="A12" s="223">
        <v>2</v>
      </c>
      <c r="B12" s="202" t="s">
        <v>151</v>
      </c>
      <c r="C12" s="218" t="s">
        <v>153</v>
      </c>
      <c r="D12" s="190" t="s">
        <v>148</v>
      </c>
      <c r="E12" s="203">
        <v>20.7</v>
      </c>
      <c r="F12" s="203">
        <v>2.4500000000000002</v>
      </c>
      <c r="G12" s="207">
        <f>F12*2.43702</f>
        <v>5.9706990000000006</v>
      </c>
      <c r="H12" s="203">
        <v>0.37</v>
      </c>
      <c r="I12" s="206">
        <f>H12*3.0741</f>
        <v>1.1374169999999999</v>
      </c>
      <c r="J12" s="218" t="s">
        <v>150</v>
      </c>
      <c r="K12" s="210" t="s">
        <v>183</v>
      </c>
      <c r="L12" s="208" t="s">
        <v>105</v>
      </c>
      <c r="M12" s="208">
        <v>1.02</v>
      </c>
      <c r="N12" s="203">
        <v>22.5</v>
      </c>
      <c r="O12" s="204">
        <f>((M12*N12)+(M13*N13)+(M14*N14))*1.1666403</f>
        <v>35.856689620499999</v>
      </c>
      <c r="P12" s="204">
        <f>G12+I12+O12</f>
        <v>42.964805620500002</v>
      </c>
      <c r="Q12" s="214">
        <f>E12*O12</f>
        <v>742.23347514435</v>
      </c>
      <c r="R12" s="207">
        <f>E12*P12</f>
        <v>889.37147634434996</v>
      </c>
    </row>
    <row r="13" spans="1:31" s="189" customFormat="1" ht="13.5">
      <c r="A13" s="223"/>
      <c r="B13" s="202"/>
      <c r="C13" s="218"/>
      <c r="D13" s="190"/>
      <c r="E13" s="203"/>
      <c r="F13" s="209"/>
      <c r="G13" s="208"/>
      <c r="H13" s="209"/>
      <c r="I13" s="208"/>
      <c r="J13" s="218" t="s">
        <v>131</v>
      </c>
      <c r="K13" s="210"/>
      <c r="L13" s="190" t="s">
        <v>149</v>
      </c>
      <c r="M13" s="207">
        <v>1.61</v>
      </c>
      <c r="N13" s="205">
        <v>3.5</v>
      </c>
      <c r="O13" s="209"/>
      <c r="P13" s="209"/>
      <c r="Q13" s="224"/>
      <c r="R13" s="225"/>
    </row>
    <row r="14" spans="1:31" s="189" customFormat="1" ht="14.25">
      <c r="A14" s="223"/>
      <c r="B14" s="202"/>
      <c r="C14" s="218"/>
      <c r="D14" s="190"/>
      <c r="E14" s="203"/>
      <c r="F14" s="209"/>
      <c r="G14" s="208"/>
      <c r="H14" s="209"/>
      <c r="I14" s="208"/>
      <c r="J14" s="218" t="s">
        <v>132</v>
      </c>
      <c r="K14" s="210" t="s">
        <v>216</v>
      </c>
      <c r="L14" s="208" t="s">
        <v>105</v>
      </c>
      <c r="M14" s="213">
        <v>1.72E-2</v>
      </c>
      <c r="N14" s="141">
        <v>125</v>
      </c>
      <c r="O14" s="209"/>
      <c r="P14" s="209"/>
      <c r="Q14" s="224"/>
      <c r="R14" s="225"/>
    </row>
    <row r="15" spans="1:31" s="162" customFormat="1" ht="25.5">
      <c r="A15" s="251">
        <v>3</v>
      </c>
      <c r="B15" s="142" t="s">
        <v>117</v>
      </c>
      <c r="C15" s="169" t="s">
        <v>154</v>
      </c>
      <c r="D15" s="251" t="s">
        <v>105</v>
      </c>
      <c r="E15" s="171">
        <v>3.8</v>
      </c>
      <c r="F15" s="172">
        <v>0.46</v>
      </c>
      <c r="G15" s="172">
        <f>F15*2.43702</f>
        <v>1.1210291999999999</v>
      </c>
      <c r="H15" s="171"/>
      <c r="I15" s="171"/>
      <c r="J15" s="251"/>
      <c r="K15" s="251"/>
      <c r="L15" s="251"/>
      <c r="M15" s="251"/>
      <c r="N15" s="251"/>
      <c r="O15" s="251"/>
      <c r="P15" s="168">
        <f>G15+I15+O15</f>
        <v>1.1210291999999999</v>
      </c>
      <c r="Q15" s="168">
        <f>E15*O15</f>
        <v>0</v>
      </c>
      <c r="R15" s="168">
        <f>E15*P15</f>
        <v>4.25991096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s="162" customFormat="1">
      <c r="A16" s="251">
        <v>3</v>
      </c>
      <c r="B16" s="142" t="s">
        <v>117</v>
      </c>
      <c r="C16" s="169" t="s">
        <v>189</v>
      </c>
      <c r="D16" s="251" t="s">
        <v>105</v>
      </c>
      <c r="E16" s="171">
        <v>15.12</v>
      </c>
      <c r="F16" s="172">
        <v>0.46</v>
      </c>
      <c r="G16" s="172">
        <f>F16*2.43702</f>
        <v>1.1210291999999999</v>
      </c>
      <c r="H16" s="171"/>
      <c r="I16" s="171"/>
      <c r="J16" s="251"/>
      <c r="K16" s="251"/>
      <c r="L16" s="251"/>
      <c r="M16" s="251"/>
      <c r="N16" s="251"/>
      <c r="O16" s="251"/>
      <c r="P16" s="168">
        <f>G16+I16+O16</f>
        <v>1.1210291999999999</v>
      </c>
      <c r="Q16" s="168">
        <f>E16*O16</f>
        <v>0</v>
      </c>
      <c r="R16" s="168">
        <f>E16*P16</f>
        <v>16.949961503999997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24" s="212" customFormat="1" ht="25.5">
      <c r="A17" s="192">
        <v>4</v>
      </c>
      <c r="B17" s="198" t="s">
        <v>135</v>
      </c>
      <c r="C17" s="191" t="s">
        <v>155</v>
      </c>
      <c r="D17" s="192" t="s">
        <v>104</v>
      </c>
      <c r="E17" s="185">
        <v>1.02843</v>
      </c>
      <c r="F17" s="185">
        <v>23.1</v>
      </c>
      <c r="G17" s="172">
        <f>F17*2.43702</f>
        <v>56.295162000000005</v>
      </c>
      <c r="H17" s="185">
        <v>4.0999999999999996</v>
      </c>
      <c r="I17" s="170">
        <f>H17*3.0741</f>
        <v>12.603809999999999</v>
      </c>
      <c r="J17" s="169" t="s">
        <v>134</v>
      </c>
      <c r="K17" s="175" t="s">
        <v>200</v>
      </c>
      <c r="L17" s="251" t="s">
        <v>107</v>
      </c>
      <c r="M17" s="215">
        <v>15.2</v>
      </c>
      <c r="N17" s="171">
        <v>0.81</v>
      </c>
      <c r="O17" s="197">
        <f>((M17*N17)+(M18*N18))*1.1666403</f>
        <v>18.2135883636</v>
      </c>
      <c r="P17" s="197">
        <f t="shared" ref="P17" si="0">G17+I17+O17</f>
        <v>87.112560363599997</v>
      </c>
      <c r="Q17" s="197">
        <f t="shared" ref="Q17" si="1">E17*O17</f>
        <v>18.731400680777146</v>
      </c>
      <c r="R17" s="197">
        <f t="shared" ref="R17" si="2">E17*P17</f>
        <v>89.589170454737143</v>
      </c>
    </row>
    <row r="18" spans="1:24" s="8" customFormat="1" ht="12.75">
      <c r="A18" s="251"/>
      <c r="B18" s="166"/>
      <c r="C18" s="169"/>
      <c r="D18" s="251"/>
      <c r="E18" s="183"/>
      <c r="F18" s="172"/>
      <c r="G18" s="172"/>
      <c r="H18" s="172"/>
      <c r="I18" s="172"/>
      <c r="J18" s="169" t="s">
        <v>133</v>
      </c>
      <c r="K18" s="175" t="s">
        <v>215</v>
      </c>
      <c r="L18" s="251" t="s">
        <v>107</v>
      </c>
      <c r="M18" s="215">
        <v>3.3</v>
      </c>
      <c r="N18" s="171">
        <v>1</v>
      </c>
      <c r="O18" s="251"/>
      <c r="P18" s="251"/>
      <c r="Q18" s="251"/>
      <c r="R18" s="251"/>
    </row>
    <row r="19" spans="1:24" s="8" customFormat="1" ht="12.75">
      <c r="A19" s="251">
        <v>5</v>
      </c>
      <c r="B19" s="166"/>
      <c r="C19" s="169" t="s">
        <v>156</v>
      </c>
      <c r="D19" s="171" t="s">
        <v>111</v>
      </c>
      <c r="E19" s="171">
        <v>351</v>
      </c>
      <c r="F19" s="251"/>
      <c r="G19" s="141"/>
      <c r="H19" s="251"/>
      <c r="I19" s="170"/>
      <c r="J19" s="169" t="s">
        <v>185</v>
      </c>
      <c r="K19" s="182" t="s">
        <v>217</v>
      </c>
      <c r="L19" s="171" t="s">
        <v>111</v>
      </c>
      <c r="M19" s="141">
        <v>1</v>
      </c>
      <c r="N19" s="141">
        <v>1.1499999999999999</v>
      </c>
      <c r="O19" s="168">
        <f t="shared" ref="O19:O20" si="3">(M19*N19)*1.1666403</f>
        <v>1.341636345</v>
      </c>
      <c r="P19" s="168">
        <f t="shared" ref="P19:P20" si="4">G19+I19+O19</f>
        <v>1.341636345</v>
      </c>
      <c r="Q19" s="168">
        <f t="shared" ref="Q19:Q20" si="5">E19*O19</f>
        <v>470.91435709499996</v>
      </c>
      <c r="R19" s="168">
        <f t="shared" ref="R19:R20" si="6">E19*P19</f>
        <v>470.91435709499996</v>
      </c>
    </row>
    <row r="20" spans="1:24" s="8" customFormat="1" ht="25.5">
      <c r="A20" s="251">
        <v>6</v>
      </c>
      <c r="B20" s="166"/>
      <c r="C20" s="169" t="s">
        <v>157</v>
      </c>
      <c r="D20" s="171" t="s">
        <v>106</v>
      </c>
      <c r="E20" s="171">
        <v>195</v>
      </c>
      <c r="F20" s="251"/>
      <c r="G20" s="141"/>
      <c r="H20" s="251"/>
      <c r="I20" s="170"/>
      <c r="J20" s="169" t="s">
        <v>157</v>
      </c>
      <c r="K20" s="182"/>
      <c r="L20" s="171" t="s">
        <v>106</v>
      </c>
      <c r="M20" s="141">
        <v>1</v>
      </c>
      <c r="N20" s="141">
        <v>0.1</v>
      </c>
      <c r="O20" s="168">
        <f t="shared" si="3"/>
        <v>0.11666403000000002</v>
      </c>
      <c r="P20" s="168">
        <f t="shared" si="4"/>
        <v>0.11666403000000002</v>
      </c>
      <c r="Q20" s="168">
        <f t="shared" si="5"/>
        <v>22.749485850000003</v>
      </c>
      <c r="R20" s="168">
        <f t="shared" si="6"/>
        <v>22.749485850000003</v>
      </c>
    </row>
    <row r="21" spans="1:24" s="162" customFormat="1" ht="25.5">
      <c r="A21" s="252">
        <v>7</v>
      </c>
      <c r="B21" s="252" t="s">
        <v>129</v>
      </c>
      <c r="C21" s="191" t="s">
        <v>159</v>
      </c>
      <c r="D21" s="222" t="s">
        <v>103</v>
      </c>
      <c r="E21" s="141">
        <v>70.2</v>
      </c>
      <c r="F21" s="170">
        <v>0.38400000000000001</v>
      </c>
      <c r="G21" s="172">
        <f>F21*2.43702</f>
        <v>0.93581568000000004</v>
      </c>
      <c r="H21" s="195">
        <v>2.9999999999999997E-4</v>
      </c>
      <c r="I21" s="170">
        <f>H21*3.0741</f>
        <v>9.222299999999999E-4</v>
      </c>
      <c r="J21" s="169" t="s">
        <v>158</v>
      </c>
      <c r="K21" s="182" t="s">
        <v>206</v>
      </c>
      <c r="L21" s="252" t="s">
        <v>107</v>
      </c>
      <c r="M21" s="170">
        <v>0.24399999999999999</v>
      </c>
      <c r="N21" s="141">
        <v>1.23</v>
      </c>
      <c r="O21" s="168">
        <f>((M21*N21)+(M22*N22)+(M23*N23))*1.1666403</f>
        <v>0.38896954242300003</v>
      </c>
      <c r="P21" s="168">
        <f>G21+I21+O21</f>
        <v>1.3257074524230001</v>
      </c>
      <c r="Q21" s="168">
        <f>E21*O21</f>
        <v>27.305661878094604</v>
      </c>
      <c r="R21" s="168">
        <f>E21*P21</f>
        <v>93.064663160094611</v>
      </c>
      <c r="S21" s="1"/>
      <c r="T21" s="1"/>
      <c r="U21" s="1"/>
      <c r="V21" s="1"/>
      <c r="W21" s="1"/>
      <c r="X21" s="1"/>
    </row>
    <row r="22" spans="1:24" s="162" customFormat="1">
      <c r="A22" s="252"/>
      <c r="B22" s="252"/>
      <c r="C22" s="169"/>
      <c r="D22" s="252"/>
      <c r="E22" s="141"/>
      <c r="F22" s="170"/>
      <c r="G22" s="170"/>
      <c r="H22" s="170"/>
      <c r="I22" s="170"/>
      <c r="J22" s="169" t="s">
        <v>109</v>
      </c>
      <c r="K22" s="182" t="s">
        <v>207</v>
      </c>
      <c r="L22" s="252" t="s">
        <v>107</v>
      </c>
      <c r="M22" s="170">
        <v>2.7E-2</v>
      </c>
      <c r="N22" s="141">
        <v>1.17</v>
      </c>
      <c r="O22" s="172"/>
      <c r="P22" s="172"/>
      <c r="Q22" s="172"/>
      <c r="R22" s="251"/>
      <c r="S22" s="1"/>
      <c r="T22" s="1"/>
      <c r="U22" s="1"/>
      <c r="V22" s="1"/>
      <c r="W22" s="1"/>
      <c r="X22" s="1"/>
    </row>
    <row r="23" spans="1:24" s="162" customFormat="1">
      <c r="A23" s="252"/>
      <c r="B23" s="252"/>
      <c r="C23" s="169"/>
      <c r="D23" s="252"/>
      <c r="E23" s="141"/>
      <c r="F23" s="170"/>
      <c r="G23" s="170"/>
      <c r="H23" s="170"/>
      <c r="I23" s="170"/>
      <c r="J23" s="169" t="s">
        <v>110</v>
      </c>
      <c r="K23" s="251"/>
      <c r="L23" s="252" t="s">
        <v>107</v>
      </c>
      <c r="M23" s="170">
        <v>2E-3</v>
      </c>
      <c r="N23" s="141">
        <v>0.85</v>
      </c>
      <c r="O23" s="172"/>
      <c r="P23" s="172"/>
      <c r="Q23" s="172"/>
      <c r="R23" s="251"/>
      <c r="S23" s="1"/>
      <c r="T23" s="1"/>
      <c r="U23" s="1"/>
      <c r="V23" s="1"/>
      <c r="W23" s="1"/>
      <c r="X23" s="1"/>
    </row>
    <row r="24" spans="1:24" s="226" customFormat="1" ht="12.75">
      <c r="A24" s="192">
        <v>8</v>
      </c>
      <c r="B24" s="193" t="s">
        <v>164</v>
      </c>
      <c r="C24" s="191" t="s">
        <v>165</v>
      </c>
      <c r="D24" s="192" t="s">
        <v>104</v>
      </c>
      <c r="E24" s="216">
        <v>0.51922999999999997</v>
      </c>
      <c r="F24" s="194">
        <v>38</v>
      </c>
      <c r="G24" s="185">
        <f>F24*2.43702</f>
        <v>92.606759999999994</v>
      </c>
      <c r="H24" s="194">
        <v>1.3</v>
      </c>
      <c r="I24" s="211">
        <f>H24*3.0741</f>
        <v>3.9963300000000004</v>
      </c>
      <c r="J24" s="227"/>
      <c r="K24" s="200"/>
      <c r="L24" s="228"/>
      <c r="M24" s="194"/>
      <c r="N24" s="194"/>
      <c r="O24" s="197"/>
      <c r="P24" s="197">
        <f>G24+I24+O24</f>
        <v>96.603089999999995</v>
      </c>
      <c r="Q24" s="197">
        <f>E24*O24</f>
        <v>0</v>
      </c>
      <c r="R24" s="197">
        <f>E24*P24</f>
        <v>50.159222420699997</v>
      </c>
    </row>
    <row r="25" spans="1:24" s="162" customFormat="1" ht="25.5">
      <c r="A25" s="251">
        <v>9</v>
      </c>
      <c r="B25" s="166"/>
      <c r="C25" s="169" t="s">
        <v>161</v>
      </c>
      <c r="D25" s="252" t="s">
        <v>103</v>
      </c>
      <c r="E25" s="171">
        <v>7.88</v>
      </c>
      <c r="F25" s="255"/>
      <c r="G25" s="256"/>
      <c r="H25" s="255"/>
      <c r="I25" s="257"/>
      <c r="J25" s="169" t="s">
        <v>162</v>
      </c>
      <c r="K25" s="175" t="s">
        <v>218</v>
      </c>
      <c r="L25" s="252" t="s">
        <v>103</v>
      </c>
      <c r="M25" s="171">
        <v>1</v>
      </c>
      <c r="N25" s="171">
        <v>14.25</v>
      </c>
      <c r="O25" s="168">
        <f>(M25*N25)*1.1666403</f>
        <v>16.624624275000002</v>
      </c>
      <c r="P25" s="168">
        <f>G25+I25+O25</f>
        <v>16.624624275000002</v>
      </c>
      <c r="Q25" s="168">
        <f>E25*O25</f>
        <v>131.002039287</v>
      </c>
      <c r="R25" s="168">
        <f>E25*P25</f>
        <v>131.002039287</v>
      </c>
      <c r="S25" s="1"/>
    </row>
    <row r="26" spans="1:24" s="226" customFormat="1" ht="12.75">
      <c r="A26" s="192">
        <v>10</v>
      </c>
      <c r="B26" s="193"/>
      <c r="C26" s="191" t="s">
        <v>160</v>
      </c>
      <c r="D26" s="194" t="s">
        <v>104</v>
      </c>
      <c r="E26" s="216">
        <v>0.20993000000000001</v>
      </c>
      <c r="F26" s="228"/>
      <c r="G26" s="229"/>
      <c r="H26" s="228"/>
      <c r="I26" s="230"/>
      <c r="J26" s="191" t="s">
        <v>160</v>
      </c>
      <c r="K26" s="186" t="s">
        <v>219</v>
      </c>
      <c r="L26" s="194" t="s">
        <v>104</v>
      </c>
      <c r="M26" s="199">
        <v>1</v>
      </c>
      <c r="N26" s="199">
        <v>241.67</v>
      </c>
      <c r="O26" s="197">
        <f>(M26*N26)*1.1666403</f>
        <v>281.94196130099999</v>
      </c>
      <c r="P26" s="197">
        <f>G26+I26+O26</f>
        <v>281.94196130099999</v>
      </c>
      <c r="Q26" s="197">
        <f>E26*O26</f>
        <v>59.188075935918931</v>
      </c>
      <c r="R26" s="197">
        <f>E26*P26</f>
        <v>59.188075935918931</v>
      </c>
    </row>
    <row r="27" spans="1:24" s="226" customFormat="1" ht="12.75">
      <c r="A27" s="192">
        <v>11</v>
      </c>
      <c r="B27" s="193" t="s">
        <v>164</v>
      </c>
      <c r="C27" s="191" t="s">
        <v>166</v>
      </c>
      <c r="D27" s="192" t="s">
        <v>104</v>
      </c>
      <c r="E27" s="217">
        <v>4.36E-2</v>
      </c>
      <c r="F27" s="194">
        <v>38</v>
      </c>
      <c r="G27" s="185">
        <f>F27*2.43702</f>
        <v>92.606759999999994</v>
      </c>
      <c r="H27" s="194">
        <v>1.3</v>
      </c>
      <c r="I27" s="211">
        <f>H27*3.0741</f>
        <v>3.9963300000000004</v>
      </c>
      <c r="J27" s="227"/>
      <c r="K27" s="200"/>
      <c r="L27" s="228"/>
      <c r="M27" s="194"/>
      <c r="N27" s="194"/>
      <c r="O27" s="197"/>
      <c r="P27" s="197">
        <f>G27+I27+O27</f>
        <v>96.603089999999995</v>
      </c>
      <c r="Q27" s="197">
        <f>E27*O27</f>
        <v>0</v>
      </c>
      <c r="R27" s="197">
        <f>E27*P27</f>
        <v>4.2118947239999995</v>
      </c>
    </row>
    <row r="28" spans="1:24" s="162" customFormat="1" ht="25.5">
      <c r="A28" s="251">
        <v>12</v>
      </c>
      <c r="B28" s="166"/>
      <c r="C28" s="169" t="s">
        <v>163</v>
      </c>
      <c r="D28" s="252" t="s">
        <v>103</v>
      </c>
      <c r="E28" s="171">
        <v>1.1100000000000001</v>
      </c>
      <c r="F28" s="255"/>
      <c r="G28" s="256"/>
      <c r="H28" s="255"/>
      <c r="I28" s="257"/>
      <c r="J28" s="169" t="s">
        <v>162</v>
      </c>
      <c r="K28" s="175" t="s">
        <v>218</v>
      </c>
      <c r="L28" s="252" t="s">
        <v>103</v>
      </c>
      <c r="M28" s="171">
        <v>1</v>
      </c>
      <c r="N28" s="171">
        <v>14.25</v>
      </c>
      <c r="O28" s="168">
        <f>(M28*N28)*1.1666403</f>
        <v>16.624624275000002</v>
      </c>
      <c r="P28" s="168">
        <f>G28+I28+O28</f>
        <v>16.624624275000002</v>
      </c>
      <c r="Q28" s="168">
        <f>E28*O28</f>
        <v>18.453332945250004</v>
      </c>
      <c r="R28" s="168">
        <f>E28*P28</f>
        <v>18.453332945250004</v>
      </c>
      <c r="S28" s="1"/>
    </row>
    <row r="29" spans="1:24" s="8" customFormat="1" ht="25.5">
      <c r="A29" s="251">
        <v>13</v>
      </c>
      <c r="B29" s="166"/>
      <c r="C29" s="169" t="s">
        <v>233</v>
      </c>
      <c r="D29" s="222" t="s">
        <v>103</v>
      </c>
      <c r="E29" s="171">
        <v>723</v>
      </c>
      <c r="F29" s="251"/>
      <c r="G29" s="141"/>
      <c r="H29" s="251"/>
      <c r="I29" s="170"/>
      <c r="J29" s="169" t="s">
        <v>168</v>
      </c>
      <c r="K29" s="182"/>
      <c r="L29" s="222" t="s">
        <v>103</v>
      </c>
      <c r="M29" s="141">
        <v>1</v>
      </c>
      <c r="N29" s="141">
        <v>2.8</v>
      </c>
      <c r="O29" s="168">
        <f t="shared" ref="O29:O31" si="7">(M29*N29)*1.1666403</f>
        <v>3.2665928399999999</v>
      </c>
      <c r="P29" s="168">
        <f t="shared" ref="P29:P31" si="8">G29+I29+O29</f>
        <v>3.2665928399999999</v>
      </c>
      <c r="Q29" s="168">
        <f t="shared" ref="Q29:Q31" si="9">E29*O29</f>
        <v>2361.7466233199998</v>
      </c>
      <c r="R29" s="168">
        <f t="shared" ref="R29:R31" si="10">E29*P29</f>
        <v>2361.7466233199998</v>
      </c>
    </row>
    <row r="30" spans="1:24" s="8" customFormat="1" ht="25.5">
      <c r="A30" s="251">
        <v>14</v>
      </c>
      <c r="B30" s="166"/>
      <c r="C30" s="169" t="s">
        <v>169</v>
      </c>
      <c r="D30" s="222" t="s">
        <v>103</v>
      </c>
      <c r="E30" s="171">
        <v>8.3000000000000007</v>
      </c>
      <c r="F30" s="251"/>
      <c r="G30" s="141"/>
      <c r="H30" s="251"/>
      <c r="I30" s="170"/>
      <c r="J30" s="169" t="s">
        <v>168</v>
      </c>
      <c r="K30" s="182"/>
      <c r="L30" s="222" t="s">
        <v>103</v>
      </c>
      <c r="M30" s="141">
        <v>2</v>
      </c>
      <c r="N30" s="141">
        <v>2.8</v>
      </c>
      <c r="O30" s="168">
        <f t="shared" si="7"/>
        <v>6.5331856799999999</v>
      </c>
      <c r="P30" s="168">
        <f t="shared" si="8"/>
        <v>6.5331856799999999</v>
      </c>
      <c r="Q30" s="168">
        <f t="shared" si="9"/>
        <v>54.225441144000001</v>
      </c>
      <c r="R30" s="168">
        <f t="shared" si="10"/>
        <v>54.225441144000001</v>
      </c>
    </row>
    <row r="31" spans="1:24" s="8" customFormat="1" ht="12.75">
      <c r="A31" s="251">
        <v>15</v>
      </c>
      <c r="B31" s="166"/>
      <c r="C31" s="169" t="s">
        <v>170</v>
      </c>
      <c r="D31" s="171" t="s">
        <v>106</v>
      </c>
      <c r="E31" s="171">
        <v>40</v>
      </c>
      <c r="F31" s="251"/>
      <c r="G31" s="141"/>
      <c r="H31" s="251"/>
      <c r="I31" s="170"/>
      <c r="J31" s="169" t="s">
        <v>172</v>
      </c>
      <c r="K31" s="182"/>
      <c r="L31" s="171" t="s">
        <v>106</v>
      </c>
      <c r="M31" s="141">
        <v>1</v>
      </c>
      <c r="N31" s="170">
        <v>2.5000000000000001E-2</v>
      </c>
      <c r="O31" s="168">
        <f t="shared" si="7"/>
        <v>2.9166007500000004E-2</v>
      </c>
      <c r="P31" s="168">
        <f t="shared" si="8"/>
        <v>2.9166007500000004E-2</v>
      </c>
      <c r="Q31" s="168">
        <f t="shared" si="9"/>
        <v>1.1666403000000001</v>
      </c>
      <c r="R31" s="168">
        <f t="shared" si="10"/>
        <v>1.1666403000000001</v>
      </c>
    </row>
    <row r="32" spans="1:24" s="226" customFormat="1" ht="25.5">
      <c r="A32" s="192">
        <v>16</v>
      </c>
      <c r="B32" s="193"/>
      <c r="C32" s="191" t="s">
        <v>174</v>
      </c>
      <c r="D32" s="194" t="s">
        <v>104</v>
      </c>
      <c r="E32" s="217">
        <v>4.7999999999999996E-3</v>
      </c>
      <c r="F32" s="228"/>
      <c r="G32" s="229"/>
      <c r="H32" s="228"/>
      <c r="I32" s="230"/>
      <c r="J32" s="191" t="s">
        <v>175</v>
      </c>
      <c r="K32" s="186" t="s">
        <v>220</v>
      </c>
      <c r="L32" s="194" t="s">
        <v>104</v>
      </c>
      <c r="M32" s="199">
        <v>1</v>
      </c>
      <c r="N32" s="199">
        <v>220.83</v>
      </c>
      <c r="O32" s="197">
        <f>(M32*N32)*1.1666403</f>
        <v>257.62917744900005</v>
      </c>
      <c r="P32" s="197">
        <f>G32+I32+O32</f>
        <v>257.62917744900005</v>
      </c>
      <c r="Q32" s="197">
        <f>E32*O32</f>
        <v>1.2366200517552002</v>
      </c>
      <c r="R32" s="197">
        <f>E32*P32</f>
        <v>1.2366200517552002</v>
      </c>
    </row>
    <row r="33" spans="1:24" s="8" customFormat="1" ht="12.75">
      <c r="A33" s="251">
        <v>17</v>
      </c>
      <c r="B33" s="166"/>
      <c r="C33" s="169" t="s">
        <v>171</v>
      </c>
      <c r="D33" s="171" t="s">
        <v>106</v>
      </c>
      <c r="E33" s="171">
        <v>1200</v>
      </c>
      <c r="F33" s="176"/>
      <c r="G33" s="174"/>
      <c r="H33" s="176"/>
      <c r="I33" s="184"/>
      <c r="J33" s="169" t="s">
        <v>172</v>
      </c>
      <c r="K33" s="182"/>
      <c r="L33" s="171" t="s">
        <v>106</v>
      </c>
      <c r="M33" s="174">
        <v>1</v>
      </c>
      <c r="N33" s="141">
        <v>0.02</v>
      </c>
      <c r="O33" s="168">
        <f t="shared" ref="O33" si="11">(M33*N33)*1.1666403</f>
        <v>2.3332806000000001E-2</v>
      </c>
      <c r="P33" s="168">
        <f t="shared" ref="P33" si="12">G33+I33+O33</f>
        <v>2.3332806000000001E-2</v>
      </c>
      <c r="Q33" s="168">
        <f t="shared" ref="Q33" si="13">E33*O33</f>
        <v>27.999367200000002</v>
      </c>
      <c r="R33" s="168">
        <f t="shared" ref="R33" si="14">E33*P33</f>
        <v>27.999367200000002</v>
      </c>
    </row>
    <row r="34" spans="1:24" ht="25.5">
      <c r="A34" s="252">
        <v>18</v>
      </c>
      <c r="B34" s="252" t="s">
        <v>129</v>
      </c>
      <c r="C34" s="191" t="s">
        <v>173</v>
      </c>
      <c r="D34" s="222" t="s">
        <v>103</v>
      </c>
      <c r="E34" s="141">
        <v>0.05</v>
      </c>
      <c r="F34" s="170">
        <v>0.38400000000000001</v>
      </c>
      <c r="G34" s="172">
        <f>F34*2.43702</f>
        <v>0.93581568000000004</v>
      </c>
      <c r="H34" s="195">
        <v>2.9999999999999997E-4</v>
      </c>
      <c r="I34" s="170">
        <f>H34*3.0741</f>
        <v>9.222299999999999E-4</v>
      </c>
      <c r="J34" s="169" t="s">
        <v>158</v>
      </c>
      <c r="K34" s="182" t="s">
        <v>206</v>
      </c>
      <c r="L34" s="252" t="s">
        <v>107</v>
      </c>
      <c r="M34" s="170">
        <v>0.24399999999999999</v>
      </c>
      <c r="N34" s="141">
        <v>1.23</v>
      </c>
      <c r="O34" s="168">
        <f>((M34*N34)+(M35*N35)+(M36*N36))*1.1666403</f>
        <v>0.38896954242300003</v>
      </c>
      <c r="P34" s="168">
        <f>G34+I34+O34</f>
        <v>1.3257074524230001</v>
      </c>
      <c r="Q34" s="168">
        <f>E34*O34</f>
        <v>1.9448477121150002E-2</v>
      </c>
      <c r="R34" s="168">
        <f>E34*P34</f>
        <v>6.6285372621150015E-2</v>
      </c>
      <c r="S34" s="1"/>
      <c r="T34" s="1"/>
      <c r="U34" s="1"/>
      <c r="V34" s="1"/>
      <c r="W34" s="1"/>
      <c r="X34" s="1"/>
    </row>
    <row r="35" spans="1:24">
      <c r="A35" s="252"/>
      <c r="B35" s="252"/>
      <c r="C35" s="169"/>
      <c r="D35" s="252"/>
      <c r="E35" s="141"/>
      <c r="F35" s="170"/>
      <c r="G35" s="172"/>
      <c r="H35" s="170"/>
      <c r="I35" s="170"/>
      <c r="J35" s="169" t="s">
        <v>109</v>
      </c>
      <c r="K35" s="182" t="s">
        <v>207</v>
      </c>
      <c r="L35" s="252" t="s">
        <v>107</v>
      </c>
      <c r="M35" s="170">
        <v>2.7E-2</v>
      </c>
      <c r="N35" s="141">
        <v>1.17</v>
      </c>
      <c r="O35" s="172"/>
      <c r="P35" s="172"/>
      <c r="Q35" s="172"/>
      <c r="R35" s="251"/>
      <c r="S35" s="1"/>
      <c r="T35" s="1"/>
      <c r="U35" s="1"/>
      <c r="V35" s="1"/>
      <c r="W35" s="1"/>
      <c r="X35" s="1"/>
    </row>
    <row r="36" spans="1:24">
      <c r="A36" s="252"/>
      <c r="B36" s="252"/>
      <c r="C36" s="169"/>
      <c r="D36" s="252"/>
      <c r="E36" s="141"/>
      <c r="F36" s="170"/>
      <c r="G36" s="172"/>
      <c r="H36" s="170"/>
      <c r="I36" s="170"/>
      <c r="J36" s="169" t="s">
        <v>110</v>
      </c>
      <c r="K36" s="251"/>
      <c r="L36" s="252" t="s">
        <v>107</v>
      </c>
      <c r="M36" s="170">
        <v>2E-3</v>
      </c>
      <c r="N36" s="141">
        <v>0.85</v>
      </c>
      <c r="O36" s="172"/>
      <c r="P36" s="172"/>
      <c r="Q36" s="172"/>
      <c r="R36" s="251"/>
      <c r="S36" s="1"/>
      <c r="T36" s="1"/>
      <c r="U36" s="1"/>
      <c r="V36" s="1"/>
      <c r="W36" s="1"/>
      <c r="X36" s="1"/>
    </row>
    <row r="37" spans="1:24" s="1" customFormat="1" ht="12.75">
      <c r="A37" s="251"/>
      <c r="B37" s="166"/>
      <c r="C37" s="167" t="s">
        <v>190</v>
      </c>
      <c r="D37" s="167"/>
      <c r="E37" s="167"/>
      <c r="F37" s="167"/>
      <c r="G37" s="172"/>
      <c r="H37" s="167"/>
      <c r="I37" s="170"/>
      <c r="J37" s="167"/>
      <c r="K37" s="177"/>
      <c r="L37" s="178"/>
      <c r="M37" s="179"/>
      <c r="N37" s="172" t="s">
        <v>102</v>
      </c>
      <c r="O37" s="179"/>
      <c r="P37" s="180"/>
      <c r="Q37" s="181"/>
      <c r="R37" s="181"/>
    </row>
    <row r="38" spans="1:24" s="1" customFormat="1" ht="12.75">
      <c r="A38" s="251">
        <v>1</v>
      </c>
      <c r="B38" s="142" t="s">
        <v>191</v>
      </c>
      <c r="C38" s="169" t="s">
        <v>192</v>
      </c>
      <c r="D38" s="259" t="s">
        <v>193</v>
      </c>
      <c r="E38" s="173">
        <v>5</v>
      </c>
      <c r="F38" s="172">
        <v>4.78</v>
      </c>
      <c r="G38" s="172">
        <f t="shared" ref="G38:G42" si="15">F38*2.43702</f>
        <v>11.648955600000001</v>
      </c>
      <c r="H38" s="171">
        <v>0.3</v>
      </c>
      <c r="I38" s="170">
        <f t="shared" ref="I38:I43" si="16">H38*3.0741</f>
        <v>0.92222999999999999</v>
      </c>
      <c r="J38" s="251"/>
      <c r="K38" s="251"/>
      <c r="L38" s="251"/>
      <c r="M38" s="251"/>
      <c r="N38" s="251"/>
      <c r="O38" s="251"/>
      <c r="P38" s="168">
        <f>G38+I38+O38</f>
        <v>12.571185600000002</v>
      </c>
      <c r="Q38" s="168">
        <f>E38*O38</f>
        <v>0</v>
      </c>
      <c r="R38" s="168">
        <f>E38*P38</f>
        <v>62.855928000000006</v>
      </c>
    </row>
    <row r="39" spans="1:24" s="1" customFormat="1" ht="12.75">
      <c r="A39" s="251">
        <v>2</v>
      </c>
      <c r="B39" s="142" t="s">
        <v>194</v>
      </c>
      <c r="C39" s="169" t="s">
        <v>195</v>
      </c>
      <c r="D39" s="259" t="s">
        <v>193</v>
      </c>
      <c r="E39" s="173">
        <v>5</v>
      </c>
      <c r="F39" s="172">
        <v>3.16</v>
      </c>
      <c r="G39" s="172">
        <f t="shared" si="15"/>
        <v>7.7009832000000005</v>
      </c>
      <c r="H39" s="171">
        <v>0.2</v>
      </c>
      <c r="I39" s="170">
        <f t="shared" si="16"/>
        <v>0.61482000000000003</v>
      </c>
      <c r="J39" s="251"/>
      <c r="K39" s="251"/>
      <c r="L39" s="251"/>
      <c r="M39" s="251"/>
      <c r="N39" s="251"/>
      <c r="O39" s="251"/>
      <c r="P39" s="168">
        <f>G39+I39+O39</f>
        <v>8.3158032000000013</v>
      </c>
      <c r="Q39" s="168">
        <f>E39*O39</f>
        <v>0</v>
      </c>
      <c r="R39" s="168">
        <f>E39*P39</f>
        <v>41.57901600000001</v>
      </c>
    </row>
    <row r="40" spans="1:24" ht="38.25">
      <c r="A40" s="251">
        <v>3</v>
      </c>
      <c r="B40" s="142" t="s">
        <v>196</v>
      </c>
      <c r="C40" s="169" t="s">
        <v>234</v>
      </c>
      <c r="D40" s="252" t="s">
        <v>104</v>
      </c>
      <c r="E40" s="171">
        <v>150</v>
      </c>
      <c r="F40" s="172">
        <v>0.2</v>
      </c>
      <c r="G40" s="172">
        <f t="shared" si="15"/>
        <v>0.487404</v>
      </c>
      <c r="H40" s="171"/>
      <c r="I40" s="170"/>
      <c r="J40" s="251"/>
      <c r="K40" s="250"/>
      <c r="L40" s="251"/>
      <c r="M40" s="251"/>
      <c r="N40" s="251"/>
      <c r="O40" s="251"/>
      <c r="P40" s="168">
        <f t="shared" ref="P40:P43" si="17">G40+I40+O40</f>
        <v>0.487404</v>
      </c>
      <c r="Q40" s="168">
        <f t="shared" ref="Q40:Q43" si="18">E40*O40</f>
        <v>0</v>
      </c>
      <c r="R40" s="168">
        <f t="shared" ref="R40:R43" si="19">E40*P40</f>
        <v>73.110600000000005</v>
      </c>
    </row>
    <row r="41" spans="1:24" ht="38.25">
      <c r="A41" s="251">
        <v>4</v>
      </c>
      <c r="B41" s="169" t="s">
        <v>229</v>
      </c>
      <c r="C41" s="169" t="s">
        <v>235</v>
      </c>
      <c r="D41" s="252" t="s">
        <v>104</v>
      </c>
      <c r="E41" s="141">
        <v>150</v>
      </c>
      <c r="F41" s="252"/>
      <c r="G41" s="172"/>
      <c r="H41" s="170">
        <v>0.6</v>
      </c>
      <c r="I41" s="170">
        <f t="shared" si="16"/>
        <v>1.84446</v>
      </c>
      <c r="J41" s="251"/>
      <c r="K41" s="251"/>
      <c r="L41" s="251"/>
      <c r="M41" s="251"/>
      <c r="N41" s="251"/>
      <c r="O41" s="251"/>
      <c r="P41" s="168">
        <f t="shared" si="17"/>
        <v>1.84446</v>
      </c>
      <c r="Q41" s="168">
        <f t="shared" si="18"/>
        <v>0</v>
      </c>
      <c r="R41" s="168">
        <f t="shared" si="19"/>
        <v>276.66899999999998</v>
      </c>
    </row>
    <row r="42" spans="1:24" ht="25.5">
      <c r="A42" s="251">
        <v>5</v>
      </c>
      <c r="B42" s="142" t="s">
        <v>196</v>
      </c>
      <c r="C42" s="169" t="s">
        <v>198</v>
      </c>
      <c r="D42" s="252" t="s">
        <v>104</v>
      </c>
      <c r="E42" s="171">
        <v>22</v>
      </c>
      <c r="F42" s="172">
        <v>0.2</v>
      </c>
      <c r="G42" s="172">
        <f t="shared" si="15"/>
        <v>0.487404</v>
      </c>
      <c r="H42" s="171"/>
      <c r="I42" s="170"/>
      <c r="J42" s="251"/>
      <c r="K42" s="250"/>
      <c r="L42" s="251"/>
      <c r="M42" s="251"/>
      <c r="N42" s="251"/>
      <c r="O42" s="251"/>
      <c r="P42" s="168">
        <f t="shared" si="17"/>
        <v>0.487404</v>
      </c>
      <c r="Q42" s="168">
        <f t="shared" si="18"/>
        <v>0</v>
      </c>
      <c r="R42" s="168">
        <f t="shared" si="19"/>
        <v>10.722887999999999</v>
      </c>
    </row>
    <row r="43" spans="1:24" ht="25.5">
      <c r="A43" s="251">
        <v>6</v>
      </c>
      <c r="B43" s="169" t="s">
        <v>229</v>
      </c>
      <c r="C43" s="169" t="s">
        <v>228</v>
      </c>
      <c r="D43" s="252" t="s">
        <v>104</v>
      </c>
      <c r="E43" s="141">
        <v>22</v>
      </c>
      <c r="F43" s="252"/>
      <c r="G43" s="170"/>
      <c r="H43" s="170">
        <v>0.6</v>
      </c>
      <c r="I43" s="170">
        <f t="shared" si="16"/>
        <v>1.84446</v>
      </c>
      <c r="J43" s="251"/>
      <c r="K43" s="251"/>
      <c r="L43" s="251"/>
      <c r="M43" s="251"/>
      <c r="N43" s="251"/>
      <c r="O43" s="251"/>
      <c r="P43" s="168">
        <f t="shared" si="17"/>
        <v>1.84446</v>
      </c>
      <c r="Q43" s="168">
        <f t="shared" si="18"/>
        <v>0</v>
      </c>
      <c r="R43" s="168">
        <f t="shared" si="19"/>
        <v>40.578119999999998</v>
      </c>
    </row>
    <row r="44" spans="1:24" s="1" customFormat="1" ht="25.5">
      <c r="A44" s="251"/>
      <c r="B44" s="166"/>
      <c r="C44" s="261" t="s">
        <v>211</v>
      </c>
      <c r="D44" s="167"/>
      <c r="E44" s="167"/>
      <c r="F44" s="167"/>
      <c r="G44" s="167"/>
      <c r="H44" s="167"/>
      <c r="I44" s="167"/>
      <c r="J44" s="167"/>
      <c r="K44" s="177"/>
      <c r="L44" s="178"/>
      <c r="M44" s="179"/>
      <c r="N44" s="172" t="s">
        <v>102</v>
      </c>
      <c r="O44" s="179"/>
      <c r="P44" s="180"/>
      <c r="Q44" s="181"/>
      <c r="R44" s="181"/>
    </row>
    <row r="45" spans="1:24" s="8" customFormat="1" ht="25.5">
      <c r="A45" s="251">
        <v>1</v>
      </c>
      <c r="B45" s="142" t="s">
        <v>135</v>
      </c>
      <c r="C45" s="169" t="s">
        <v>199</v>
      </c>
      <c r="D45" s="251" t="s">
        <v>104</v>
      </c>
      <c r="E45" s="183">
        <v>0.26099</v>
      </c>
      <c r="F45" s="172">
        <v>23.1</v>
      </c>
      <c r="G45" s="172">
        <f t="shared" ref="G45" si="20">F45*2.43702</f>
        <v>56.295162000000005</v>
      </c>
      <c r="H45" s="172">
        <v>4.0999999999999996</v>
      </c>
      <c r="I45" s="170">
        <f t="shared" ref="I45" si="21">H45*3.0741</f>
        <v>12.603809999999999</v>
      </c>
      <c r="J45" s="169" t="s">
        <v>134</v>
      </c>
      <c r="K45" s="175" t="s">
        <v>200</v>
      </c>
      <c r="L45" s="251" t="s">
        <v>107</v>
      </c>
      <c r="M45" s="215">
        <v>15.2</v>
      </c>
      <c r="N45" s="171">
        <v>0.81</v>
      </c>
      <c r="O45" s="168">
        <f>((M45*N45)+(M46*N46))*1.1666403</f>
        <v>18.2135883636</v>
      </c>
      <c r="P45" s="168">
        <f t="shared" ref="P45" si="22">G45+I45+O45</f>
        <v>87.112560363599997</v>
      </c>
      <c r="Q45" s="168">
        <f t="shared" ref="Q45" si="23">E45*O45</f>
        <v>4.7535644270159638</v>
      </c>
      <c r="R45" s="168">
        <f t="shared" ref="R45" si="24">E45*P45</f>
        <v>22.735507129295964</v>
      </c>
    </row>
    <row r="46" spans="1:24" s="8" customFormat="1" ht="12.75">
      <c r="A46" s="251"/>
      <c r="B46" s="166"/>
      <c r="C46" s="169"/>
      <c r="D46" s="251"/>
      <c r="E46" s="183"/>
      <c r="F46" s="172"/>
      <c r="G46" s="172"/>
      <c r="H46" s="172"/>
      <c r="I46" s="172"/>
      <c r="J46" s="169" t="s">
        <v>133</v>
      </c>
      <c r="K46" s="175" t="s">
        <v>215</v>
      </c>
      <c r="L46" s="251" t="s">
        <v>107</v>
      </c>
      <c r="M46" s="215">
        <v>3.3</v>
      </c>
      <c r="N46" s="171">
        <v>1</v>
      </c>
      <c r="O46" s="251"/>
      <c r="P46" s="251"/>
      <c r="Q46" s="251"/>
      <c r="R46" s="251"/>
    </row>
    <row r="47" spans="1:24" s="8" customFormat="1" ht="25.5">
      <c r="A47" s="251">
        <v>4</v>
      </c>
      <c r="B47" s="166"/>
      <c r="C47" s="169" t="s">
        <v>208</v>
      </c>
      <c r="D47" s="171" t="s">
        <v>111</v>
      </c>
      <c r="E47" s="171">
        <v>4.4000000000000004</v>
      </c>
      <c r="F47" s="251"/>
      <c r="G47" s="141"/>
      <c r="H47" s="251"/>
      <c r="I47" s="170"/>
      <c r="J47" s="169" t="s">
        <v>209</v>
      </c>
      <c r="K47" s="182" t="s">
        <v>213</v>
      </c>
      <c r="L47" s="171" t="s">
        <v>111</v>
      </c>
      <c r="M47" s="141">
        <v>1</v>
      </c>
      <c r="N47" s="141">
        <v>3.87</v>
      </c>
      <c r="O47" s="168">
        <f t="shared" ref="O47:O54" si="25">(M47*N47)*1.1666403</f>
        <v>4.5148979610000008</v>
      </c>
      <c r="P47" s="168">
        <f t="shared" ref="P47:P54" si="26">G47+I47+O47</f>
        <v>4.5148979610000008</v>
      </c>
      <c r="Q47" s="168">
        <f t="shared" ref="Q47:Q54" si="27">E47*O47</f>
        <v>19.865551028400006</v>
      </c>
      <c r="R47" s="168">
        <f t="shared" ref="R47:R54" si="28">E47*P47</f>
        <v>19.865551028400006</v>
      </c>
    </row>
    <row r="48" spans="1:24" s="8" customFormat="1" ht="12.75">
      <c r="A48" s="251">
        <v>3</v>
      </c>
      <c r="B48" s="166"/>
      <c r="C48" s="169" t="s">
        <v>201</v>
      </c>
      <c r="D48" s="171" t="s">
        <v>111</v>
      </c>
      <c r="E48" s="171">
        <v>24.24</v>
      </c>
      <c r="F48" s="251"/>
      <c r="G48" s="141"/>
      <c r="H48" s="251"/>
      <c r="I48" s="170"/>
      <c r="J48" s="169" t="s">
        <v>202</v>
      </c>
      <c r="K48" s="182" t="s">
        <v>214</v>
      </c>
      <c r="L48" s="171" t="s">
        <v>111</v>
      </c>
      <c r="M48" s="141">
        <v>1</v>
      </c>
      <c r="N48" s="141">
        <v>1.35</v>
      </c>
      <c r="O48" s="168">
        <f t="shared" si="25"/>
        <v>1.5749644050000002</v>
      </c>
      <c r="P48" s="168">
        <f t="shared" si="26"/>
        <v>1.5749644050000002</v>
      </c>
      <c r="Q48" s="168">
        <f t="shared" si="27"/>
        <v>38.177137177200002</v>
      </c>
      <c r="R48" s="168">
        <f t="shared" si="28"/>
        <v>38.177137177200002</v>
      </c>
    </row>
    <row r="49" spans="1:24" s="8" customFormat="1" ht="12.75">
      <c r="A49" s="251">
        <v>4</v>
      </c>
      <c r="B49" s="166"/>
      <c r="C49" s="169" t="s">
        <v>203</v>
      </c>
      <c r="D49" s="171" t="s">
        <v>111</v>
      </c>
      <c r="E49" s="171">
        <v>50.06</v>
      </c>
      <c r="F49" s="251"/>
      <c r="G49" s="141"/>
      <c r="H49" s="251"/>
      <c r="I49" s="170"/>
      <c r="J49" s="169" t="s">
        <v>204</v>
      </c>
      <c r="K49" s="182"/>
      <c r="L49" s="171" t="s">
        <v>111</v>
      </c>
      <c r="M49" s="141">
        <v>1</v>
      </c>
      <c r="N49" s="141">
        <v>0.62</v>
      </c>
      <c r="O49" s="168">
        <f t="shared" si="25"/>
        <v>0.72331698600000005</v>
      </c>
      <c r="P49" s="168">
        <f t="shared" si="26"/>
        <v>0.72331698600000005</v>
      </c>
      <c r="Q49" s="168">
        <f t="shared" si="27"/>
        <v>36.209248319160004</v>
      </c>
      <c r="R49" s="168">
        <f t="shared" si="28"/>
        <v>36.209248319160004</v>
      </c>
    </row>
    <row r="50" spans="1:24" s="8" customFormat="1" ht="25.5">
      <c r="A50" s="251">
        <v>5</v>
      </c>
      <c r="B50" s="166"/>
      <c r="C50" s="169" t="s">
        <v>210</v>
      </c>
      <c r="D50" s="171" t="s">
        <v>106</v>
      </c>
      <c r="E50" s="171">
        <v>2</v>
      </c>
      <c r="F50" s="176"/>
      <c r="G50" s="174"/>
      <c r="H50" s="176"/>
      <c r="I50" s="184"/>
      <c r="J50" s="169" t="s">
        <v>210</v>
      </c>
      <c r="K50" s="182"/>
      <c r="L50" s="171" t="s">
        <v>106</v>
      </c>
      <c r="M50" s="174">
        <v>1</v>
      </c>
      <c r="N50" s="141">
        <v>0.2</v>
      </c>
      <c r="O50" s="168">
        <f t="shared" si="25"/>
        <v>0.23332806000000003</v>
      </c>
      <c r="P50" s="168">
        <f t="shared" si="26"/>
        <v>0.23332806000000003</v>
      </c>
      <c r="Q50" s="168">
        <f t="shared" si="27"/>
        <v>0.46665612000000006</v>
      </c>
      <c r="R50" s="168">
        <f t="shared" si="28"/>
        <v>0.46665612000000006</v>
      </c>
    </row>
    <row r="51" spans="1:24" s="8" customFormat="1" ht="25.5">
      <c r="A51" s="251">
        <v>6</v>
      </c>
      <c r="B51" s="166"/>
      <c r="C51" s="169" t="s">
        <v>205</v>
      </c>
      <c r="D51" s="171" t="s">
        <v>106</v>
      </c>
      <c r="E51" s="171">
        <v>12</v>
      </c>
      <c r="F51" s="176"/>
      <c r="G51" s="174"/>
      <c r="H51" s="176"/>
      <c r="I51" s="184"/>
      <c r="J51" s="169" t="s">
        <v>205</v>
      </c>
      <c r="K51" s="182"/>
      <c r="L51" s="171" t="s">
        <v>106</v>
      </c>
      <c r="M51" s="174">
        <v>1</v>
      </c>
      <c r="N51" s="141">
        <v>0.1</v>
      </c>
      <c r="O51" s="168">
        <f t="shared" si="25"/>
        <v>0.11666403000000002</v>
      </c>
      <c r="P51" s="168">
        <f t="shared" si="26"/>
        <v>0.11666403000000002</v>
      </c>
      <c r="Q51" s="168">
        <f t="shared" si="27"/>
        <v>1.3999683600000001</v>
      </c>
      <c r="R51" s="168">
        <f t="shared" si="28"/>
        <v>1.3999683600000001</v>
      </c>
    </row>
    <row r="52" spans="1:24" s="8" customFormat="1" ht="12.75">
      <c r="A52" s="251">
        <v>7</v>
      </c>
      <c r="B52" s="166"/>
      <c r="C52" s="169" t="s">
        <v>137</v>
      </c>
      <c r="D52" s="171" t="s">
        <v>106</v>
      </c>
      <c r="E52" s="171">
        <v>6</v>
      </c>
      <c r="F52" s="176"/>
      <c r="G52" s="174"/>
      <c r="H52" s="176"/>
      <c r="I52" s="184"/>
      <c r="J52" s="169" t="s">
        <v>137</v>
      </c>
      <c r="K52" s="182"/>
      <c r="L52" s="171" t="s">
        <v>106</v>
      </c>
      <c r="M52" s="174">
        <v>1</v>
      </c>
      <c r="N52" s="141">
        <v>0.45</v>
      </c>
      <c r="O52" s="168">
        <f t="shared" si="25"/>
        <v>0.52498813500000008</v>
      </c>
      <c r="P52" s="168">
        <f t="shared" si="26"/>
        <v>0.52498813500000008</v>
      </c>
      <c r="Q52" s="168">
        <f t="shared" si="27"/>
        <v>3.1499288100000005</v>
      </c>
      <c r="R52" s="168">
        <f t="shared" si="28"/>
        <v>3.1499288100000005</v>
      </c>
    </row>
    <row r="53" spans="1:24" s="8" customFormat="1" ht="12.75">
      <c r="A53" s="251">
        <v>8</v>
      </c>
      <c r="B53" s="166"/>
      <c r="C53" s="169" t="s">
        <v>138</v>
      </c>
      <c r="D53" s="171" t="s">
        <v>106</v>
      </c>
      <c r="E53" s="171">
        <v>3</v>
      </c>
      <c r="F53" s="176"/>
      <c r="G53" s="174"/>
      <c r="H53" s="176"/>
      <c r="I53" s="184"/>
      <c r="J53" s="169" t="s">
        <v>138</v>
      </c>
      <c r="K53" s="182"/>
      <c r="L53" s="171" t="s">
        <v>106</v>
      </c>
      <c r="M53" s="174">
        <v>1</v>
      </c>
      <c r="N53" s="141">
        <v>0.25</v>
      </c>
      <c r="O53" s="168">
        <f t="shared" si="25"/>
        <v>0.29166007500000002</v>
      </c>
      <c r="P53" s="168">
        <f t="shared" si="26"/>
        <v>0.29166007500000002</v>
      </c>
      <c r="Q53" s="168">
        <f t="shared" si="27"/>
        <v>0.87498022500000006</v>
      </c>
      <c r="R53" s="168">
        <f t="shared" si="28"/>
        <v>0.87498022500000006</v>
      </c>
    </row>
    <row r="54" spans="1:24" s="8" customFormat="1" ht="12.75">
      <c r="A54" s="251">
        <v>9</v>
      </c>
      <c r="B54" s="166"/>
      <c r="C54" s="169" t="s">
        <v>145</v>
      </c>
      <c r="D54" s="171" t="s">
        <v>106</v>
      </c>
      <c r="E54" s="171">
        <v>2</v>
      </c>
      <c r="F54" s="176"/>
      <c r="G54" s="174"/>
      <c r="H54" s="176"/>
      <c r="I54" s="184"/>
      <c r="J54" s="169" t="s">
        <v>145</v>
      </c>
      <c r="K54" s="182"/>
      <c r="L54" s="171" t="s">
        <v>106</v>
      </c>
      <c r="M54" s="174">
        <v>1</v>
      </c>
      <c r="N54" s="141">
        <v>3.2</v>
      </c>
      <c r="O54" s="168">
        <f t="shared" si="25"/>
        <v>3.7332489600000005</v>
      </c>
      <c r="P54" s="168">
        <f t="shared" si="26"/>
        <v>3.7332489600000005</v>
      </c>
      <c r="Q54" s="168">
        <f t="shared" si="27"/>
        <v>7.466497920000001</v>
      </c>
      <c r="R54" s="168">
        <f t="shared" si="28"/>
        <v>7.466497920000001</v>
      </c>
    </row>
    <row r="55" spans="1:24" ht="25.5">
      <c r="A55" s="251">
        <v>10</v>
      </c>
      <c r="B55" s="252" t="s">
        <v>129</v>
      </c>
      <c r="C55" s="169" t="s">
        <v>136</v>
      </c>
      <c r="D55" s="252" t="s">
        <v>103</v>
      </c>
      <c r="E55" s="141">
        <v>12.7</v>
      </c>
      <c r="F55" s="170">
        <v>0.38400000000000001</v>
      </c>
      <c r="G55" s="172">
        <f t="shared" ref="G55" si="29">F55*2.43702</f>
        <v>0.93581568000000004</v>
      </c>
      <c r="H55" s="195">
        <v>2.9999999999999997E-4</v>
      </c>
      <c r="I55" s="170">
        <f t="shared" ref="I55" si="30">H55*3.0741</f>
        <v>9.222299999999999E-4</v>
      </c>
      <c r="J55" s="169" t="s">
        <v>108</v>
      </c>
      <c r="K55" s="182" t="s">
        <v>206</v>
      </c>
      <c r="L55" s="252" t="s">
        <v>107</v>
      </c>
      <c r="M55" s="170">
        <v>0.24399999999999999</v>
      </c>
      <c r="N55" s="141">
        <v>1.23</v>
      </c>
      <c r="O55" s="168">
        <f>((M55*N55)+(M56*N56)+(M57*N57))*1.1666403</f>
        <v>0.38896954242300003</v>
      </c>
      <c r="P55" s="168">
        <f>G55+I55+O55</f>
        <v>1.3257074524230001</v>
      </c>
      <c r="Q55" s="168">
        <f>E55*O55</f>
        <v>4.9399131887721</v>
      </c>
      <c r="R55" s="168">
        <f>E55*P55</f>
        <v>16.836484645772099</v>
      </c>
      <c r="S55" s="1"/>
      <c r="T55" s="1"/>
      <c r="U55" s="1"/>
      <c r="V55" s="1"/>
      <c r="W55" s="1"/>
      <c r="X55" s="1"/>
    </row>
    <row r="56" spans="1:24">
      <c r="A56" s="252"/>
      <c r="B56" s="252"/>
      <c r="C56" s="169"/>
      <c r="D56" s="252"/>
      <c r="E56" s="141"/>
      <c r="F56" s="170"/>
      <c r="G56" s="170"/>
      <c r="H56" s="170"/>
      <c r="I56" s="170"/>
      <c r="J56" s="169" t="s">
        <v>109</v>
      </c>
      <c r="K56" s="182" t="s">
        <v>207</v>
      </c>
      <c r="L56" s="252" t="s">
        <v>107</v>
      </c>
      <c r="M56" s="170">
        <v>2.7E-2</v>
      </c>
      <c r="N56" s="141">
        <v>1.17</v>
      </c>
      <c r="O56" s="172"/>
      <c r="P56" s="172"/>
      <c r="Q56" s="172"/>
      <c r="R56" s="251"/>
      <c r="S56" s="1"/>
      <c r="T56" s="1"/>
      <c r="U56" s="1"/>
      <c r="V56" s="1"/>
      <c r="W56" s="1"/>
      <c r="X56" s="1"/>
    </row>
    <row r="57" spans="1:24">
      <c r="A57" s="252"/>
      <c r="B57" s="252"/>
      <c r="C57" s="169"/>
      <c r="D57" s="252"/>
      <c r="E57" s="141"/>
      <c r="F57" s="170"/>
      <c r="G57" s="170"/>
      <c r="H57" s="170"/>
      <c r="I57" s="170"/>
      <c r="J57" s="169" t="s">
        <v>110</v>
      </c>
      <c r="K57" s="251"/>
      <c r="L57" s="252" t="s">
        <v>107</v>
      </c>
      <c r="M57" s="170">
        <v>2E-3</v>
      </c>
      <c r="N57" s="141">
        <v>0.85</v>
      </c>
      <c r="O57" s="172"/>
      <c r="P57" s="172"/>
      <c r="Q57" s="172"/>
      <c r="R57" s="251"/>
      <c r="S57" s="1"/>
      <c r="T57" s="1"/>
      <c r="U57" s="1"/>
      <c r="V57" s="1"/>
      <c r="W57" s="1"/>
      <c r="X57" s="1"/>
    </row>
    <row r="58" spans="1:24" s="1" customFormat="1" ht="12.75">
      <c r="A58" s="251"/>
      <c r="B58" s="166"/>
      <c r="C58" s="167" t="s">
        <v>221</v>
      </c>
      <c r="D58" s="167"/>
      <c r="E58" s="167"/>
      <c r="F58" s="167"/>
      <c r="G58" s="167"/>
      <c r="H58" s="167"/>
      <c r="I58" s="167"/>
      <c r="J58" s="167"/>
      <c r="K58" s="177"/>
      <c r="L58" s="178"/>
      <c r="M58" s="179"/>
      <c r="N58" s="172" t="s">
        <v>102</v>
      </c>
      <c r="O58" s="179"/>
      <c r="P58" s="180"/>
      <c r="Q58" s="181"/>
      <c r="R58" s="181"/>
    </row>
    <row r="59" spans="1:24" s="8" customFormat="1" ht="25.5">
      <c r="A59" s="251">
        <v>1</v>
      </c>
      <c r="B59" s="142" t="s">
        <v>135</v>
      </c>
      <c r="C59" s="169" t="s">
        <v>199</v>
      </c>
      <c r="D59" s="251" t="s">
        <v>104</v>
      </c>
      <c r="E59" s="260">
        <v>0.10249</v>
      </c>
      <c r="F59" s="172">
        <v>23.1</v>
      </c>
      <c r="G59" s="172">
        <f t="shared" ref="G59" si="31">F59*2.43702</f>
        <v>56.295162000000005</v>
      </c>
      <c r="H59" s="172">
        <v>4.0999999999999996</v>
      </c>
      <c r="I59" s="170">
        <f t="shared" ref="I59" si="32">H59*3.0741</f>
        <v>12.603809999999999</v>
      </c>
      <c r="J59" s="169" t="s">
        <v>134</v>
      </c>
      <c r="K59" s="175" t="s">
        <v>200</v>
      </c>
      <c r="L59" s="251" t="s">
        <v>107</v>
      </c>
      <c r="M59" s="215">
        <v>15.2</v>
      </c>
      <c r="N59" s="171">
        <v>0.81</v>
      </c>
      <c r="O59" s="168">
        <f>((M59*N59)+(M60*N60))*1.1666403</f>
        <v>18.2135883636</v>
      </c>
      <c r="P59" s="168">
        <f t="shared" ref="P59" si="33">G59+I59+O59</f>
        <v>87.112560363599997</v>
      </c>
      <c r="Q59" s="168">
        <f t="shared" ref="Q59" si="34">E59*O59</f>
        <v>1.8667106713853638</v>
      </c>
      <c r="R59" s="168">
        <f t="shared" ref="R59" si="35">E59*P59</f>
        <v>8.9281663116653629</v>
      </c>
    </row>
    <row r="60" spans="1:24" s="8" customFormat="1" ht="12.75">
      <c r="A60" s="251"/>
      <c r="B60" s="166"/>
      <c r="C60" s="169"/>
      <c r="D60" s="251"/>
      <c r="E60" s="183"/>
      <c r="F60" s="172"/>
      <c r="G60" s="172"/>
      <c r="H60" s="172"/>
      <c r="I60" s="172"/>
      <c r="J60" s="169" t="s">
        <v>133</v>
      </c>
      <c r="K60" s="175" t="s">
        <v>215</v>
      </c>
      <c r="L60" s="251" t="s">
        <v>107</v>
      </c>
      <c r="M60" s="215">
        <v>3.3</v>
      </c>
      <c r="N60" s="171">
        <v>1</v>
      </c>
      <c r="O60" s="251"/>
      <c r="P60" s="251"/>
      <c r="Q60" s="251"/>
      <c r="R60" s="251"/>
    </row>
    <row r="61" spans="1:24" s="8" customFormat="1" ht="12.75">
      <c r="A61" s="251">
        <v>2</v>
      </c>
      <c r="B61" s="166"/>
      <c r="C61" s="169" t="s">
        <v>222</v>
      </c>
      <c r="D61" s="171" t="s">
        <v>111</v>
      </c>
      <c r="E61" s="171">
        <v>20.440000000000001</v>
      </c>
      <c r="F61" s="251"/>
      <c r="G61" s="141"/>
      <c r="H61" s="251"/>
      <c r="I61" s="170"/>
      <c r="J61" s="169" t="s">
        <v>224</v>
      </c>
      <c r="K61" s="182" t="s">
        <v>184</v>
      </c>
      <c r="L61" s="171" t="s">
        <v>111</v>
      </c>
      <c r="M61" s="141">
        <v>1</v>
      </c>
      <c r="N61" s="141">
        <v>0.84</v>
      </c>
      <c r="O61" s="168">
        <f t="shared" ref="O61:O67" si="36">(M61*N61)*1.1666403</f>
        <v>0.97997785199999998</v>
      </c>
      <c r="P61" s="168">
        <f t="shared" ref="P61:P67" si="37">G61+I61+O61</f>
        <v>0.97997785199999998</v>
      </c>
      <c r="Q61" s="168">
        <f t="shared" ref="Q61:Q67" si="38">E61*O61</f>
        <v>20.030747294880001</v>
      </c>
      <c r="R61" s="168">
        <f t="shared" ref="R61:R67" si="39">E61*P61</f>
        <v>20.030747294880001</v>
      </c>
    </row>
    <row r="62" spans="1:24" s="8" customFormat="1" ht="25.5">
      <c r="A62" s="251">
        <v>3</v>
      </c>
      <c r="B62" s="166"/>
      <c r="C62" s="169" t="s">
        <v>146</v>
      </c>
      <c r="D62" s="171" t="s">
        <v>111</v>
      </c>
      <c r="E62" s="171">
        <v>58.64</v>
      </c>
      <c r="F62" s="251"/>
      <c r="G62" s="141"/>
      <c r="H62" s="251"/>
      <c r="I62" s="170"/>
      <c r="J62" s="169" t="s">
        <v>223</v>
      </c>
      <c r="K62" s="182" t="s">
        <v>225</v>
      </c>
      <c r="L62" s="171" t="s">
        <v>111</v>
      </c>
      <c r="M62" s="141">
        <v>1</v>
      </c>
      <c r="N62" s="141">
        <v>0.3</v>
      </c>
      <c r="O62" s="168">
        <f t="shared" si="36"/>
        <v>0.34999209000000003</v>
      </c>
      <c r="P62" s="168">
        <f t="shared" si="37"/>
        <v>0.34999209000000003</v>
      </c>
      <c r="Q62" s="168">
        <f t="shared" si="38"/>
        <v>20.523536157600002</v>
      </c>
      <c r="R62" s="168">
        <f t="shared" si="39"/>
        <v>20.523536157600002</v>
      </c>
    </row>
    <row r="63" spans="1:24" s="8" customFormat="1" ht="25.5">
      <c r="A63" s="251">
        <v>4</v>
      </c>
      <c r="B63" s="166"/>
      <c r="C63" s="169" t="s">
        <v>205</v>
      </c>
      <c r="D63" s="171" t="s">
        <v>106</v>
      </c>
      <c r="E63" s="171">
        <v>8</v>
      </c>
      <c r="F63" s="176"/>
      <c r="G63" s="174"/>
      <c r="H63" s="176"/>
      <c r="I63" s="184"/>
      <c r="J63" s="169" t="s">
        <v>205</v>
      </c>
      <c r="K63" s="182"/>
      <c r="L63" s="171" t="s">
        <v>106</v>
      </c>
      <c r="M63" s="174">
        <v>1</v>
      </c>
      <c r="N63" s="141">
        <v>0.1</v>
      </c>
      <c r="O63" s="168">
        <f t="shared" ref="O63:O64" si="40">(M63*N63)*1.1666403</f>
        <v>0.11666403000000002</v>
      </c>
      <c r="P63" s="168">
        <f t="shared" ref="P63:P64" si="41">G63+I63+O63</f>
        <v>0.11666403000000002</v>
      </c>
      <c r="Q63" s="168">
        <f t="shared" ref="Q63:Q64" si="42">E63*O63</f>
        <v>0.93331224000000013</v>
      </c>
      <c r="R63" s="168">
        <f t="shared" ref="R63:R64" si="43">E63*P63</f>
        <v>0.93331224000000013</v>
      </c>
    </row>
    <row r="64" spans="1:24" s="8" customFormat="1" ht="25.5">
      <c r="A64" s="251">
        <v>5</v>
      </c>
      <c r="B64" s="166"/>
      <c r="C64" s="169" t="s">
        <v>147</v>
      </c>
      <c r="D64" s="171" t="s">
        <v>106</v>
      </c>
      <c r="E64" s="171">
        <v>32</v>
      </c>
      <c r="F64" s="251"/>
      <c r="G64" s="141"/>
      <c r="H64" s="251"/>
      <c r="I64" s="170"/>
      <c r="J64" s="169" t="s">
        <v>147</v>
      </c>
      <c r="K64" s="182"/>
      <c r="L64" s="171" t="s">
        <v>106</v>
      </c>
      <c r="M64" s="141">
        <v>1</v>
      </c>
      <c r="N64" s="141">
        <v>0.05</v>
      </c>
      <c r="O64" s="168">
        <f t="shared" si="40"/>
        <v>5.8332015000000008E-2</v>
      </c>
      <c r="P64" s="168">
        <f t="shared" si="41"/>
        <v>5.8332015000000008E-2</v>
      </c>
      <c r="Q64" s="168">
        <f t="shared" si="42"/>
        <v>1.8666244800000003</v>
      </c>
      <c r="R64" s="168">
        <f t="shared" si="43"/>
        <v>1.8666244800000003</v>
      </c>
    </row>
    <row r="65" spans="1:24" s="8" customFormat="1" ht="12.75">
      <c r="A65" s="251">
        <v>6</v>
      </c>
      <c r="B65" s="166"/>
      <c r="C65" s="169" t="s">
        <v>137</v>
      </c>
      <c r="D65" s="171" t="s">
        <v>106</v>
      </c>
      <c r="E65" s="171">
        <v>8</v>
      </c>
      <c r="F65" s="176"/>
      <c r="G65" s="174"/>
      <c r="H65" s="176"/>
      <c r="I65" s="184"/>
      <c r="J65" s="169" t="s">
        <v>137</v>
      </c>
      <c r="K65" s="182"/>
      <c r="L65" s="171" t="s">
        <v>106</v>
      </c>
      <c r="M65" s="174">
        <v>1</v>
      </c>
      <c r="N65" s="141">
        <v>0.45</v>
      </c>
      <c r="O65" s="168">
        <f t="shared" si="36"/>
        <v>0.52498813500000008</v>
      </c>
      <c r="P65" s="168">
        <f t="shared" si="37"/>
        <v>0.52498813500000008</v>
      </c>
      <c r="Q65" s="168">
        <f t="shared" si="38"/>
        <v>4.1999050800000006</v>
      </c>
      <c r="R65" s="168">
        <f t="shared" si="39"/>
        <v>4.1999050800000006</v>
      </c>
    </row>
    <row r="66" spans="1:24" s="8" customFormat="1" ht="12.75">
      <c r="A66" s="251">
        <v>7</v>
      </c>
      <c r="B66" s="166"/>
      <c r="C66" s="169" t="s">
        <v>138</v>
      </c>
      <c r="D66" s="171" t="s">
        <v>106</v>
      </c>
      <c r="E66" s="171">
        <v>4</v>
      </c>
      <c r="F66" s="176"/>
      <c r="G66" s="174"/>
      <c r="H66" s="176"/>
      <c r="I66" s="184"/>
      <c r="J66" s="169" t="s">
        <v>138</v>
      </c>
      <c r="K66" s="182"/>
      <c r="L66" s="171" t="s">
        <v>106</v>
      </c>
      <c r="M66" s="174">
        <v>1</v>
      </c>
      <c r="N66" s="141">
        <v>0.25</v>
      </c>
      <c r="O66" s="168">
        <f t="shared" si="36"/>
        <v>0.29166007500000002</v>
      </c>
      <c r="P66" s="168">
        <f t="shared" si="37"/>
        <v>0.29166007500000002</v>
      </c>
      <c r="Q66" s="168">
        <f t="shared" si="38"/>
        <v>1.1666403000000001</v>
      </c>
      <c r="R66" s="168">
        <f t="shared" si="39"/>
        <v>1.1666403000000001</v>
      </c>
    </row>
    <row r="67" spans="1:24" s="8" customFormat="1" ht="12.75">
      <c r="A67" s="251">
        <v>8</v>
      </c>
      <c r="B67" s="166"/>
      <c r="C67" s="169" t="s">
        <v>145</v>
      </c>
      <c r="D67" s="171" t="s">
        <v>106</v>
      </c>
      <c r="E67" s="171">
        <v>2</v>
      </c>
      <c r="F67" s="176"/>
      <c r="G67" s="174"/>
      <c r="H67" s="176"/>
      <c r="I67" s="184"/>
      <c r="J67" s="169" t="s">
        <v>145</v>
      </c>
      <c r="K67" s="182"/>
      <c r="L67" s="171" t="s">
        <v>106</v>
      </c>
      <c r="M67" s="174">
        <v>1</v>
      </c>
      <c r="N67" s="141">
        <v>3.2</v>
      </c>
      <c r="O67" s="168">
        <f t="shared" si="36"/>
        <v>3.7332489600000005</v>
      </c>
      <c r="P67" s="168">
        <f t="shared" si="37"/>
        <v>3.7332489600000005</v>
      </c>
      <c r="Q67" s="168">
        <f t="shared" si="38"/>
        <v>7.466497920000001</v>
      </c>
      <c r="R67" s="168">
        <f t="shared" si="39"/>
        <v>7.466497920000001</v>
      </c>
    </row>
    <row r="68" spans="1:24" ht="25.5">
      <c r="A68" s="251">
        <v>9</v>
      </c>
      <c r="B68" s="252" t="s">
        <v>129</v>
      </c>
      <c r="C68" s="169" t="s">
        <v>136</v>
      </c>
      <c r="D68" s="252" t="s">
        <v>103</v>
      </c>
      <c r="E68" s="141">
        <v>8.8000000000000007</v>
      </c>
      <c r="F68" s="170">
        <v>0.38400000000000001</v>
      </c>
      <c r="G68" s="172">
        <f t="shared" ref="G68" si="44">F68*2.43702</f>
        <v>0.93581568000000004</v>
      </c>
      <c r="H68" s="195">
        <v>2.9999999999999997E-4</v>
      </c>
      <c r="I68" s="170">
        <f t="shared" ref="I68" si="45">H68*3.0741</f>
        <v>9.222299999999999E-4</v>
      </c>
      <c r="J68" s="169" t="s">
        <v>108</v>
      </c>
      <c r="K68" s="182" t="s">
        <v>206</v>
      </c>
      <c r="L68" s="252" t="s">
        <v>107</v>
      </c>
      <c r="M68" s="170">
        <v>0.24399999999999999</v>
      </c>
      <c r="N68" s="141">
        <v>1.23</v>
      </c>
      <c r="O68" s="168">
        <f>((M68*N68)+(M69*N69)+(M70*N70))*1.1666403</f>
        <v>0.38896954242300003</v>
      </c>
      <c r="P68" s="168">
        <f>G68+I68+O68</f>
        <v>1.3257074524230001</v>
      </c>
      <c r="Q68" s="168">
        <f>E68*O68</f>
        <v>3.4229319733224006</v>
      </c>
      <c r="R68" s="168">
        <f>E68*P68</f>
        <v>11.666225581322403</v>
      </c>
      <c r="S68" s="1"/>
      <c r="T68" s="1"/>
      <c r="U68" s="1"/>
      <c r="V68" s="1"/>
      <c r="W68" s="1"/>
      <c r="X68" s="1"/>
    </row>
    <row r="69" spans="1:24">
      <c r="A69" s="252"/>
      <c r="B69" s="252"/>
      <c r="C69" s="169"/>
      <c r="D69" s="252"/>
      <c r="E69" s="141"/>
      <c r="F69" s="170"/>
      <c r="G69" s="170"/>
      <c r="H69" s="170"/>
      <c r="I69" s="170"/>
      <c r="J69" s="169" t="s">
        <v>109</v>
      </c>
      <c r="K69" s="182" t="s">
        <v>207</v>
      </c>
      <c r="L69" s="252" t="s">
        <v>107</v>
      </c>
      <c r="M69" s="170">
        <v>2.7E-2</v>
      </c>
      <c r="N69" s="141">
        <v>1.17</v>
      </c>
      <c r="O69" s="172"/>
      <c r="P69" s="172"/>
      <c r="Q69" s="172"/>
      <c r="R69" s="251"/>
      <c r="S69" s="1"/>
      <c r="T69" s="1"/>
      <c r="U69" s="1"/>
      <c r="V69" s="1"/>
      <c r="W69" s="1"/>
      <c r="X69" s="1"/>
    </row>
    <row r="70" spans="1:24">
      <c r="A70" s="252"/>
      <c r="B70" s="252"/>
      <c r="C70" s="169"/>
      <c r="D70" s="252"/>
      <c r="E70" s="141"/>
      <c r="F70" s="170"/>
      <c r="G70" s="170"/>
      <c r="H70" s="170"/>
      <c r="I70" s="170"/>
      <c r="J70" s="169" t="s">
        <v>110</v>
      </c>
      <c r="K70" s="251"/>
      <c r="L70" s="252" t="s">
        <v>107</v>
      </c>
      <c r="M70" s="170">
        <v>2E-3</v>
      </c>
      <c r="N70" s="141">
        <v>0.85</v>
      </c>
      <c r="O70" s="172"/>
      <c r="P70" s="172"/>
      <c r="Q70" s="172"/>
      <c r="R70" s="251"/>
      <c r="S70" s="1"/>
      <c r="T70" s="1"/>
      <c r="U70" s="1"/>
      <c r="V70" s="1"/>
      <c r="W70" s="1"/>
      <c r="X70" s="1"/>
    </row>
    <row r="71" spans="1:24" s="1" customFormat="1" ht="12.75">
      <c r="A71" s="251"/>
      <c r="B71" s="166"/>
      <c r="C71" s="167" t="s">
        <v>226</v>
      </c>
      <c r="D71" s="167"/>
      <c r="E71" s="167"/>
      <c r="F71" s="167"/>
      <c r="G71" s="167"/>
      <c r="H71" s="167"/>
      <c r="I71" s="167"/>
      <c r="J71" s="167"/>
      <c r="K71" s="177"/>
      <c r="L71" s="178"/>
      <c r="M71" s="179"/>
      <c r="N71" s="172" t="s">
        <v>102</v>
      </c>
      <c r="O71" s="179"/>
      <c r="P71" s="180"/>
      <c r="Q71" s="181"/>
      <c r="R71" s="181"/>
    </row>
    <row r="72" spans="1:24" s="8" customFormat="1" ht="25.5">
      <c r="A72" s="251">
        <v>1</v>
      </c>
      <c r="B72" s="142" t="s">
        <v>135</v>
      </c>
      <c r="C72" s="169" t="s">
        <v>199</v>
      </c>
      <c r="D72" s="251" t="s">
        <v>104</v>
      </c>
      <c r="E72" s="260">
        <v>2.2589999999999999E-2</v>
      </c>
      <c r="F72" s="172">
        <v>23.1</v>
      </c>
      <c r="G72" s="172">
        <f t="shared" ref="G72" si="46">F72*2.43702</f>
        <v>56.295162000000005</v>
      </c>
      <c r="H72" s="172">
        <v>4.0999999999999996</v>
      </c>
      <c r="I72" s="170">
        <f t="shared" ref="I72" si="47">H72*3.0741</f>
        <v>12.603809999999999</v>
      </c>
      <c r="J72" s="169" t="s">
        <v>134</v>
      </c>
      <c r="K72" s="175" t="s">
        <v>200</v>
      </c>
      <c r="L72" s="251" t="s">
        <v>107</v>
      </c>
      <c r="M72" s="215">
        <v>15.2</v>
      </c>
      <c r="N72" s="171">
        <v>0.81</v>
      </c>
      <c r="O72" s="168">
        <f>((M72*N72)+(M73*N73))*1.1666403</f>
        <v>18.2135883636</v>
      </c>
      <c r="P72" s="168">
        <f t="shared" ref="P72" si="48">G72+I72+O72</f>
        <v>87.112560363599997</v>
      </c>
      <c r="Q72" s="168">
        <f t="shared" ref="Q72" si="49">E72*O72</f>
        <v>0.41144496113372397</v>
      </c>
      <c r="R72" s="168">
        <f t="shared" ref="R72" si="50">E72*P72</f>
        <v>1.9678727386137238</v>
      </c>
    </row>
    <row r="73" spans="1:24" s="8" customFormat="1" ht="12.75">
      <c r="A73" s="251"/>
      <c r="B73" s="166"/>
      <c r="C73" s="169"/>
      <c r="D73" s="251"/>
      <c r="E73" s="183"/>
      <c r="F73" s="172"/>
      <c r="G73" s="172"/>
      <c r="H73" s="172"/>
      <c r="I73" s="172"/>
      <c r="J73" s="169" t="s">
        <v>133</v>
      </c>
      <c r="K73" s="175" t="s">
        <v>215</v>
      </c>
      <c r="L73" s="251" t="s">
        <v>107</v>
      </c>
      <c r="M73" s="215">
        <v>3.3</v>
      </c>
      <c r="N73" s="171">
        <v>1</v>
      </c>
      <c r="O73" s="251"/>
      <c r="P73" s="251"/>
      <c r="Q73" s="251"/>
      <c r="R73" s="251"/>
    </row>
    <row r="74" spans="1:24" s="8" customFormat="1" ht="12.75">
      <c r="A74" s="251">
        <v>2</v>
      </c>
      <c r="B74" s="166"/>
      <c r="C74" s="169" t="s">
        <v>222</v>
      </c>
      <c r="D74" s="171" t="s">
        <v>111</v>
      </c>
      <c r="E74" s="171">
        <v>4.5999999999999996</v>
      </c>
      <c r="F74" s="251"/>
      <c r="G74" s="141"/>
      <c r="H74" s="251"/>
      <c r="I74" s="170"/>
      <c r="J74" s="169" t="s">
        <v>224</v>
      </c>
      <c r="K74" s="182" t="s">
        <v>184</v>
      </c>
      <c r="L74" s="171" t="s">
        <v>111</v>
      </c>
      <c r="M74" s="141">
        <v>1</v>
      </c>
      <c r="N74" s="141">
        <v>0.84</v>
      </c>
      <c r="O74" s="168">
        <f t="shared" ref="O74:O80" si="51">(M74*N74)*1.1666403</f>
        <v>0.97997785199999998</v>
      </c>
      <c r="P74" s="168">
        <f t="shared" ref="P74:P80" si="52">G74+I74+O74</f>
        <v>0.97997785199999998</v>
      </c>
      <c r="Q74" s="168">
        <f t="shared" ref="Q74:Q80" si="53">E74*O74</f>
        <v>4.5078981191999992</v>
      </c>
      <c r="R74" s="168">
        <f t="shared" ref="R74:R80" si="54">E74*P74</f>
        <v>4.5078981191999992</v>
      </c>
    </row>
    <row r="75" spans="1:24" s="8" customFormat="1" ht="25.5">
      <c r="A75" s="251">
        <v>3</v>
      </c>
      <c r="B75" s="166"/>
      <c r="C75" s="169" t="s">
        <v>146</v>
      </c>
      <c r="D75" s="171" t="s">
        <v>111</v>
      </c>
      <c r="E75" s="171">
        <v>10.8</v>
      </c>
      <c r="F75" s="251"/>
      <c r="G75" s="141"/>
      <c r="H75" s="251"/>
      <c r="I75" s="170"/>
      <c r="J75" s="169" t="s">
        <v>223</v>
      </c>
      <c r="K75" s="182" t="s">
        <v>225</v>
      </c>
      <c r="L75" s="171" t="s">
        <v>111</v>
      </c>
      <c r="M75" s="141">
        <v>1</v>
      </c>
      <c r="N75" s="141">
        <v>0.3</v>
      </c>
      <c r="O75" s="168">
        <f t="shared" si="51"/>
        <v>0.34999209000000003</v>
      </c>
      <c r="P75" s="168">
        <f t="shared" si="52"/>
        <v>0.34999209000000003</v>
      </c>
      <c r="Q75" s="168">
        <f t="shared" si="53"/>
        <v>3.7799145720000005</v>
      </c>
      <c r="R75" s="168">
        <f t="shared" si="54"/>
        <v>3.7799145720000005</v>
      </c>
    </row>
    <row r="76" spans="1:24" s="8" customFormat="1" ht="25.5">
      <c r="A76" s="251">
        <v>4</v>
      </c>
      <c r="B76" s="166"/>
      <c r="C76" s="169" t="s">
        <v>205</v>
      </c>
      <c r="D76" s="171" t="s">
        <v>106</v>
      </c>
      <c r="E76" s="171">
        <v>4</v>
      </c>
      <c r="F76" s="176"/>
      <c r="G76" s="174"/>
      <c r="H76" s="176"/>
      <c r="I76" s="184"/>
      <c r="J76" s="169" t="s">
        <v>205</v>
      </c>
      <c r="K76" s="182"/>
      <c r="L76" s="171" t="s">
        <v>106</v>
      </c>
      <c r="M76" s="174">
        <v>1</v>
      </c>
      <c r="N76" s="141">
        <v>0.1</v>
      </c>
      <c r="O76" s="168">
        <f t="shared" si="51"/>
        <v>0.11666403000000002</v>
      </c>
      <c r="P76" s="168">
        <f t="shared" si="52"/>
        <v>0.11666403000000002</v>
      </c>
      <c r="Q76" s="168">
        <f t="shared" si="53"/>
        <v>0.46665612000000006</v>
      </c>
      <c r="R76" s="168">
        <f t="shared" si="54"/>
        <v>0.46665612000000006</v>
      </c>
    </row>
    <row r="77" spans="1:24" s="8" customFormat="1" ht="25.5">
      <c r="A77" s="251">
        <v>5</v>
      </c>
      <c r="B77" s="166"/>
      <c r="C77" s="169" t="s">
        <v>147</v>
      </c>
      <c r="D77" s="171" t="s">
        <v>106</v>
      </c>
      <c r="E77" s="171">
        <v>6</v>
      </c>
      <c r="F77" s="251"/>
      <c r="G77" s="141"/>
      <c r="H77" s="251"/>
      <c r="I77" s="170"/>
      <c r="J77" s="169" t="s">
        <v>147</v>
      </c>
      <c r="K77" s="182"/>
      <c r="L77" s="171" t="s">
        <v>106</v>
      </c>
      <c r="M77" s="141">
        <v>1</v>
      </c>
      <c r="N77" s="141">
        <v>0.05</v>
      </c>
      <c r="O77" s="168">
        <f t="shared" si="51"/>
        <v>5.8332015000000008E-2</v>
      </c>
      <c r="P77" s="168">
        <f t="shared" si="52"/>
        <v>5.8332015000000008E-2</v>
      </c>
      <c r="Q77" s="168">
        <f t="shared" si="53"/>
        <v>0.34999209000000003</v>
      </c>
      <c r="R77" s="168">
        <f t="shared" si="54"/>
        <v>0.34999209000000003</v>
      </c>
    </row>
    <row r="78" spans="1:24" s="8" customFormat="1" ht="12.75">
      <c r="A78" s="251">
        <v>6</v>
      </c>
      <c r="B78" s="166"/>
      <c r="C78" s="169" t="s">
        <v>137</v>
      </c>
      <c r="D78" s="171" t="s">
        <v>106</v>
      </c>
      <c r="E78" s="171">
        <v>2</v>
      </c>
      <c r="F78" s="176"/>
      <c r="G78" s="174"/>
      <c r="H78" s="176"/>
      <c r="I78" s="184"/>
      <c r="J78" s="169" t="s">
        <v>137</v>
      </c>
      <c r="K78" s="182"/>
      <c r="L78" s="171" t="s">
        <v>106</v>
      </c>
      <c r="M78" s="174">
        <v>1</v>
      </c>
      <c r="N78" s="141">
        <v>0.45</v>
      </c>
      <c r="O78" s="168">
        <f t="shared" si="51"/>
        <v>0.52498813500000008</v>
      </c>
      <c r="P78" s="168">
        <f t="shared" si="52"/>
        <v>0.52498813500000008</v>
      </c>
      <c r="Q78" s="168">
        <f t="shared" si="53"/>
        <v>1.0499762700000002</v>
      </c>
      <c r="R78" s="168">
        <f t="shared" si="54"/>
        <v>1.0499762700000002</v>
      </c>
    </row>
    <row r="79" spans="1:24" s="8" customFormat="1" ht="12.75">
      <c r="A79" s="251">
        <v>7</v>
      </c>
      <c r="B79" s="166"/>
      <c r="C79" s="169" t="s">
        <v>138</v>
      </c>
      <c r="D79" s="171" t="s">
        <v>106</v>
      </c>
      <c r="E79" s="171">
        <v>1</v>
      </c>
      <c r="F79" s="176"/>
      <c r="G79" s="174"/>
      <c r="H79" s="176"/>
      <c r="I79" s="184"/>
      <c r="J79" s="169" t="s">
        <v>138</v>
      </c>
      <c r="K79" s="182"/>
      <c r="L79" s="171" t="s">
        <v>106</v>
      </c>
      <c r="M79" s="174">
        <v>1</v>
      </c>
      <c r="N79" s="141">
        <v>0.25</v>
      </c>
      <c r="O79" s="168">
        <f t="shared" si="51"/>
        <v>0.29166007500000002</v>
      </c>
      <c r="P79" s="168">
        <f t="shared" si="52"/>
        <v>0.29166007500000002</v>
      </c>
      <c r="Q79" s="168">
        <f t="shared" si="53"/>
        <v>0.29166007500000002</v>
      </c>
      <c r="R79" s="168">
        <f t="shared" si="54"/>
        <v>0.29166007500000002</v>
      </c>
    </row>
    <row r="80" spans="1:24" s="8" customFormat="1" ht="12.75">
      <c r="A80" s="251">
        <v>8</v>
      </c>
      <c r="B80" s="166"/>
      <c r="C80" s="169" t="s">
        <v>145</v>
      </c>
      <c r="D80" s="171" t="s">
        <v>106</v>
      </c>
      <c r="E80" s="171">
        <v>1</v>
      </c>
      <c r="F80" s="176"/>
      <c r="G80" s="174"/>
      <c r="H80" s="176"/>
      <c r="I80" s="184"/>
      <c r="J80" s="169" t="s">
        <v>145</v>
      </c>
      <c r="K80" s="182"/>
      <c r="L80" s="171" t="s">
        <v>106</v>
      </c>
      <c r="M80" s="174">
        <v>1</v>
      </c>
      <c r="N80" s="141">
        <v>3.2</v>
      </c>
      <c r="O80" s="168">
        <f t="shared" si="51"/>
        <v>3.7332489600000005</v>
      </c>
      <c r="P80" s="168">
        <f t="shared" si="52"/>
        <v>3.7332489600000005</v>
      </c>
      <c r="Q80" s="168">
        <f t="shared" si="53"/>
        <v>3.7332489600000005</v>
      </c>
      <c r="R80" s="168">
        <f t="shared" si="54"/>
        <v>3.7332489600000005</v>
      </c>
    </row>
    <row r="81" spans="1:24" ht="25.5">
      <c r="A81" s="251">
        <v>9</v>
      </c>
      <c r="B81" s="252" t="s">
        <v>129</v>
      </c>
      <c r="C81" s="169" t="s">
        <v>136</v>
      </c>
      <c r="D81" s="252" t="s">
        <v>103</v>
      </c>
      <c r="E81" s="141">
        <v>1.8</v>
      </c>
      <c r="F81" s="170">
        <v>0.38400000000000001</v>
      </c>
      <c r="G81" s="172">
        <f t="shared" ref="G81" si="55">F81*2.43702</f>
        <v>0.93581568000000004</v>
      </c>
      <c r="H81" s="195">
        <v>2.9999999999999997E-4</v>
      </c>
      <c r="I81" s="170">
        <f t="shared" ref="I81" si="56">H81*3.0741</f>
        <v>9.222299999999999E-4</v>
      </c>
      <c r="J81" s="169" t="s">
        <v>108</v>
      </c>
      <c r="K81" s="182" t="s">
        <v>206</v>
      </c>
      <c r="L81" s="252" t="s">
        <v>107</v>
      </c>
      <c r="M81" s="170">
        <v>0.24399999999999999</v>
      </c>
      <c r="N81" s="141">
        <v>1.23</v>
      </c>
      <c r="O81" s="168">
        <f>((M81*N81)+(M82*N82)+(M83*N83))*1.1666403</f>
        <v>0.38896954242300003</v>
      </c>
      <c r="P81" s="168">
        <f>G81+I81+O81</f>
        <v>1.3257074524230001</v>
      </c>
      <c r="Q81" s="168">
        <f>E81*O81</f>
        <v>0.70014517636140006</v>
      </c>
      <c r="R81" s="168">
        <f>E81*P81</f>
        <v>2.3862734143614004</v>
      </c>
      <c r="S81" s="1"/>
      <c r="T81" s="1"/>
      <c r="U81" s="1"/>
      <c r="V81" s="1"/>
      <c r="W81" s="1"/>
      <c r="X81" s="1"/>
    </row>
    <row r="82" spans="1:24">
      <c r="A82" s="252"/>
      <c r="B82" s="252"/>
      <c r="C82" s="169"/>
      <c r="D82" s="252"/>
      <c r="E82" s="141"/>
      <c r="F82" s="170"/>
      <c r="G82" s="170"/>
      <c r="H82" s="170"/>
      <c r="I82" s="170"/>
      <c r="J82" s="169" t="s">
        <v>109</v>
      </c>
      <c r="K82" s="182" t="s">
        <v>207</v>
      </c>
      <c r="L82" s="252" t="s">
        <v>107</v>
      </c>
      <c r="M82" s="170">
        <v>2.7E-2</v>
      </c>
      <c r="N82" s="141">
        <v>1.17</v>
      </c>
      <c r="O82" s="172"/>
      <c r="P82" s="172"/>
      <c r="Q82" s="172"/>
      <c r="R82" s="251"/>
      <c r="S82" s="1"/>
      <c r="T82" s="1"/>
      <c r="U82" s="1"/>
      <c r="V82" s="1"/>
      <c r="W82" s="1"/>
      <c r="X82" s="1"/>
    </row>
    <row r="83" spans="1:24">
      <c r="A83" s="252"/>
      <c r="B83" s="252"/>
      <c r="C83" s="169"/>
      <c r="D83" s="252"/>
      <c r="E83" s="141"/>
      <c r="F83" s="170"/>
      <c r="G83" s="170"/>
      <c r="H83" s="170"/>
      <c r="I83" s="170"/>
      <c r="J83" s="169" t="s">
        <v>110</v>
      </c>
      <c r="K83" s="251"/>
      <c r="L83" s="252" t="s">
        <v>107</v>
      </c>
      <c r="M83" s="170">
        <v>2E-3</v>
      </c>
      <c r="N83" s="141">
        <v>0.85</v>
      </c>
      <c r="O83" s="172"/>
      <c r="P83" s="172"/>
      <c r="Q83" s="172"/>
      <c r="R83" s="251"/>
      <c r="S83" s="1"/>
      <c r="T83" s="1"/>
      <c r="U83" s="1"/>
      <c r="V83" s="1"/>
      <c r="W83" s="1"/>
      <c r="X83" s="1"/>
    </row>
    <row r="84" spans="1:24" s="1" customFormat="1" ht="12.75">
      <c r="G84" s="2"/>
      <c r="I84" s="2"/>
      <c r="J84" s="188" t="s">
        <v>112</v>
      </c>
      <c r="K84" s="145"/>
      <c r="L84" s="6"/>
      <c r="M84" s="146"/>
      <c r="N84" s="89"/>
      <c r="O84" s="147"/>
      <c r="P84" s="147"/>
      <c r="Q84" s="7">
        <f>SUM(Q11:Q81)</f>
        <v>4131.0432573456983</v>
      </c>
      <c r="R84" s="7">
        <f>SUM(R11:R81)</f>
        <v>5095.0864877688973</v>
      </c>
    </row>
    <row r="85" spans="1:24" s="1" customFormat="1" ht="13.5" thickBot="1">
      <c r="G85" s="2"/>
      <c r="I85" s="2"/>
      <c r="J85" s="148"/>
      <c r="K85" s="149"/>
      <c r="L85" s="150"/>
      <c r="M85" s="151"/>
      <c r="N85" s="152"/>
      <c r="O85" s="153"/>
      <c r="P85" s="153"/>
      <c r="Q85" s="154"/>
      <c r="R85" s="154"/>
    </row>
    <row r="86" spans="1:24" s="1" customFormat="1" ht="12.75">
      <c r="G86" s="2"/>
      <c r="I86" s="2"/>
      <c r="J86" s="285" t="s">
        <v>113</v>
      </c>
      <c r="K86" s="285"/>
      <c r="L86" s="285"/>
      <c r="N86" s="2"/>
      <c r="O86" s="155"/>
      <c r="P86" s="155"/>
      <c r="Q86" s="7"/>
      <c r="R86" s="7">
        <f>R84*13.3%</f>
        <v>677.64650287326333</v>
      </c>
    </row>
    <row r="87" spans="1:24" s="1" customFormat="1" ht="12.75">
      <c r="G87" s="2"/>
      <c r="I87" s="2"/>
      <c r="J87" s="4" t="s">
        <v>43</v>
      </c>
      <c r="K87" s="156"/>
      <c r="L87" s="6"/>
      <c r="N87" s="2"/>
      <c r="O87" s="155"/>
      <c r="P87" s="155"/>
      <c r="Q87" s="7"/>
      <c r="R87" s="7">
        <f>R84+R86</f>
        <v>5772.732990642161</v>
      </c>
    </row>
    <row r="88" spans="1:24" s="1" customFormat="1" ht="13.5" thickBot="1">
      <c r="G88" s="2"/>
      <c r="I88" s="2"/>
      <c r="J88" s="148"/>
      <c r="K88" s="149"/>
      <c r="L88" s="150"/>
      <c r="M88" s="151"/>
      <c r="N88" s="152"/>
      <c r="O88" s="153"/>
      <c r="P88" s="153"/>
      <c r="Q88" s="154"/>
      <c r="R88" s="154"/>
    </row>
    <row r="89" spans="1:24" s="1" customFormat="1" ht="12.75">
      <c r="G89" s="2"/>
      <c r="I89" s="2"/>
      <c r="J89" s="285" t="s">
        <v>114</v>
      </c>
      <c r="K89" s="285"/>
      <c r="L89" s="285"/>
      <c r="N89" s="2"/>
      <c r="O89" s="155"/>
      <c r="P89" s="155"/>
      <c r="Q89" s="7"/>
      <c r="R89" s="7">
        <f>R87*11%</f>
        <v>635.00062897063776</v>
      </c>
    </row>
    <row r="90" spans="1:24" s="1" customFormat="1" ht="13.5" thickBot="1">
      <c r="G90" s="2"/>
      <c r="I90" s="2"/>
      <c r="J90" s="148"/>
      <c r="K90" s="149"/>
      <c r="L90" s="150"/>
      <c r="M90" s="151"/>
      <c r="N90" s="152"/>
      <c r="O90" s="153"/>
      <c r="P90" s="153"/>
      <c r="Q90" s="157"/>
      <c r="R90" s="157"/>
    </row>
    <row r="91" spans="1:24" s="1" customFormat="1" ht="12.75">
      <c r="G91" s="2"/>
      <c r="I91" s="2"/>
      <c r="J91" s="286" t="s">
        <v>43</v>
      </c>
      <c r="K91" s="286"/>
      <c r="L91" s="6"/>
      <c r="M91" s="158"/>
      <c r="N91" s="187"/>
      <c r="O91" s="159"/>
      <c r="P91" s="159"/>
      <c r="Q91" s="159"/>
      <c r="R91" s="159">
        <f>R87+R89</f>
        <v>6407.733619612799</v>
      </c>
    </row>
    <row r="92" spans="1:24" s="1" customFormat="1" ht="12.75">
      <c r="G92" s="2"/>
      <c r="I92" s="2"/>
    </row>
    <row r="93" spans="1:24" s="1" customFormat="1" ht="12.75"/>
    <row r="94" spans="1:24" s="1" customFormat="1" ht="12.75"/>
    <row r="95" spans="1:24" s="1" customFormat="1" ht="12.75"/>
    <row r="96" spans="1:24" s="1" customFormat="1" ht="12.75"/>
    <row r="97" s="1" customFormat="1" ht="12.75"/>
  </sheetData>
  <mergeCells count="11">
    <mergeCell ref="A1:Q1"/>
    <mergeCell ref="A2:Q2"/>
    <mergeCell ref="J3:L3"/>
    <mergeCell ref="M3:N3"/>
    <mergeCell ref="F4:O4"/>
    <mergeCell ref="J86:L86"/>
    <mergeCell ref="J89:L89"/>
    <mergeCell ref="J91:K91"/>
    <mergeCell ref="F5:G5"/>
    <mergeCell ref="H5:I5"/>
    <mergeCell ref="J5:O5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opLeftCell="A57" zoomScaleNormal="100" workbookViewId="0">
      <selection activeCell="K69" sqref="K68:K69"/>
    </sheetView>
  </sheetViews>
  <sheetFormatPr defaultRowHeight="15"/>
  <cols>
    <col min="1" max="1" width="6.140625" customWidth="1"/>
    <col min="3" max="3" width="41.28515625" customWidth="1"/>
  </cols>
  <sheetData>
    <row r="1" spans="1:7" ht="20.25">
      <c r="A1" s="289" t="s">
        <v>120</v>
      </c>
      <c r="B1" s="289"/>
      <c r="C1" s="289"/>
      <c r="D1" s="289"/>
      <c r="E1" s="289"/>
      <c r="F1" s="289"/>
      <c r="G1" s="289"/>
    </row>
    <row r="2" spans="1:7" ht="33" customHeight="1">
      <c r="A2" s="273" t="s">
        <v>231</v>
      </c>
      <c r="B2" s="273"/>
      <c r="C2" s="273"/>
      <c r="D2" s="273"/>
      <c r="E2" s="273"/>
      <c r="F2" s="273"/>
      <c r="G2" s="273"/>
    </row>
    <row r="3" spans="1:7">
      <c r="A3" s="294" t="s">
        <v>121</v>
      </c>
      <c r="B3" s="295" t="s">
        <v>122</v>
      </c>
      <c r="C3" s="294" t="s">
        <v>123</v>
      </c>
      <c r="D3" s="294" t="s">
        <v>124</v>
      </c>
      <c r="E3" s="298" t="s">
        <v>125</v>
      </c>
      <c r="F3" s="294" t="s">
        <v>126</v>
      </c>
      <c r="G3" s="294"/>
    </row>
    <row r="4" spans="1:7">
      <c r="A4" s="294"/>
      <c r="B4" s="296"/>
      <c r="C4" s="294"/>
      <c r="D4" s="294"/>
      <c r="E4" s="298"/>
      <c r="F4" s="294"/>
      <c r="G4" s="294"/>
    </row>
    <row r="5" spans="1:7">
      <c r="A5" s="294"/>
      <c r="B5" s="297"/>
      <c r="C5" s="294"/>
      <c r="D5" s="294"/>
      <c r="E5" s="298"/>
      <c r="F5" s="254" t="s">
        <v>127</v>
      </c>
      <c r="G5" s="253" t="s">
        <v>112</v>
      </c>
    </row>
    <row r="6" spans="1:7">
      <c r="A6" s="164">
        <v>1</v>
      </c>
      <c r="B6" s="164">
        <v>2</v>
      </c>
      <c r="C6" s="164">
        <v>3</v>
      </c>
      <c r="D6" s="164">
        <v>4</v>
      </c>
      <c r="E6" s="165">
        <v>5</v>
      </c>
      <c r="F6" s="165">
        <v>6</v>
      </c>
      <c r="G6" s="164">
        <v>7</v>
      </c>
    </row>
    <row r="7" spans="1:7">
      <c r="A7" s="251"/>
      <c r="B7" s="166"/>
      <c r="C7" s="167" t="s">
        <v>152</v>
      </c>
      <c r="D7" s="167"/>
      <c r="E7" s="167"/>
      <c r="F7" s="250"/>
      <c r="G7" s="250"/>
    </row>
    <row r="8" spans="1:7">
      <c r="A8" s="251">
        <v>1</v>
      </c>
      <c r="B8" s="142" t="s">
        <v>115</v>
      </c>
      <c r="C8" s="169" t="s">
        <v>116</v>
      </c>
      <c r="D8" s="251" t="s">
        <v>105</v>
      </c>
      <c r="E8" s="171">
        <v>18.920000000000002</v>
      </c>
      <c r="F8" s="168">
        <v>3.54927486651451</v>
      </c>
      <c r="G8" s="168">
        <f>E8*F8</f>
        <v>67.152280474454528</v>
      </c>
    </row>
    <row r="9" spans="1:7" ht="25.5">
      <c r="A9" s="223">
        <v>2</v>
      </c>
      <c r="B9" s="202" t="s">
        <v>151</v>
      </c>
      <c r="C9" s="218" t="s">
        <v>153</v>
      </c>
      <c r="D9" s="190" t="s">
        <v>148</v>
      </c>
      <c r="E9" s="203">
        <v>20.7</v>
      </c>
      <c r="F9" s="168">
        <v>56.885385628767921</v>
      </c>
      <c r="G9" s="168">
        <f t="shared" ref="G9:G64" si="0">E9*F9</f>
        <v>1177.5274825154959</v>
      </c>
    </row>
    <row r="10" spans="1:7" ht="25.5">
      <c r="A10" s="251">
        <v>3</v>
      </c>
      <c r="B10" s="142" t="s">
        <v>117</v>
      </c>
      <c r="C10" s="169" t="s">
        <v>154</v>
      </c>
      <c r="D10" s="251" t="s">
        <v>105</v>
      </c>
      <c r="E10" s="171">
        <v>3.8</v>
      </c>
      <c r="F10" s="168">
        <v>1.4842422169060676</v>
      </c>
      <c r="G10" s="168">
        <f t="shared" si="0"/>
        <v>5.6401204242430563</v>
      </c>
    </row>
    <row r="11" spans="1:7">
      <c r="A11" s="251">
        <v>3</v>
      </c>
      <c r="B11" s="142" t="s">
        <v>117</v>
      </c>
      <c r="C11" s="169" t="s">
        <v>189</v>
      </c>
      <c r="D11" s="251" t="s">
        <v>105</v>
      </c>
      <c r="E11" s="171">
        <v>15.12</v>
      </c>
      <c r="F11" s="168">
        <v>1.4842422169060676</v>
      </c>
      <c r="G11" s="168">
        <f t="shared" si="0"/>
        <v>22.441742319619742</v>
      </c>
    </row>
    <row r="12" spans="1:7" ht="25.5">
      <c r="A12" s="192">
        <v>4</v>
      </c>
      <c r="B12" s="198" t="s">
        <v>135</v>
      </c>
      <c r="C12" s="191" t="s">
        <v>155</v>
      </c>
      <c r="D12" s="192" t="s">
        <v>104</v>
      </c>
      <c r="E12" s="185">
        <v>1.02843</v>
      </c>
      <c r="F12" s="168">
        <v>115.33699542744586</v>
      </c>
      <c r="G12" s="168">
        <f t="shared" si="0"/>
        <v>118.61602620744814</v>
      </c>
    </row>
    <row r="13" spans="1:7">
      <c r="A13" s="251">
        <v>5</v>
      </c>
      <c r="B13" s="166"/>
      <c r="C13" s="169" t="s">
        <v>156</v>
      </c>
      <c r="D13" s="171" t="s">
        <v>111</v>
      </c>
      <c r="E13" s="171">
        <v>351</v>
      </c>
      <c r="F13" s="168">
        <v>1.7763259895322563</v>
      </c>
      <c r="G13" s="168">
        <f t="shared" si="0"/>
        <v>623.49042232582201</v>
      </c>
    </row>
    <row r="14" spans="1:7">
      <c r="A14" s="251">
        <v>6</v>
      </c>
      <c r="B14" s="166"/>
      <c r="C14" s="169" t="s">
        <v>157</v>
      </c>
      <c r="D14" s="171" t="s">
        <v>106</v>
      </c>
      <c r="E14" s="171">
        <v>195</v>
      </c>
      <c r="F14" s="168">
        <v>0.15446312952454405</v>
      </c>
      <c r="G14" s="168">
        <f t="shared" si="0"/>
        <v>30.120310257286089</v>
      </c>
    </row>
    <row r="15" spans="1:7" ht="25.5">
      <c r="A15" s="252">
        <v>7</v>
      </c>
      <c r="B15" s="252" t="s">
        <v>129</v>
      </c>
      <c r="C15" s="191" t="s">
        <v>159</v>
      </c>
      <c r="D15" s="222" t="s">
        <v>103</v>
      </c>
      <c r="E15" s="141">
        <v>70.2</v>
      </c>
      <c r="F15" s="168">
        <v>1.7552361420676721</v>
      </c>
      <c r="G15" s="168">
        <f t="shared" si="0"/>
        <v>123.21757717315059</v>
      </c>
    </row>
    <row r="16" spans="1:7">
      <c r="A16" s="192">
        <v>8</v>
      </c>
      <c r="B16" s="193" t="s">
        <v>164</v>
      </c>
      <c r="C16" s="191" t="s">
        <v>165</v>
      </c>
      <c r="D16" s="192" t="s">
        <v>104</v>
      </c>
      <c r="E16" s="216">
        <v>0.51922999999999997</v>
      </c>
      <c r="F16" s="168">
        <v>127.90245290807444</v>
      </c>
      <c r="G16" s="168">
        <f t="shared" si="0"/>
        <v>66.410790623459491</v>
      </c>
    </row>
    <row r="17" spans="1:7">
      <c r="A17" s="251">
        <v>9</v>
      </c>
      <c r="B17" s="166"/>
      <c r="C17" s="169" t="s">
        <v>161</v>
      </c>
      <c r="D17" s="252" t="s">
        <v>103</v>
      </c>
      <c r="E17" s="171">
        <v>7.88</v>
      </c>
      <c r="F17" s="168">
        <v>22.010995957247527</v>
      </c>
      <c r="G17" s="168">
        <f t="shared" si="0"/>
        <v>173.44664814311051</v>
      </c>
    </row>
    <row r="18" spans="1:7">
      <c r="A18" s="192">
        <v>10</v>
      </c>
      <c r="B18" s="193"/>
      <c r="C18" s="191" t="s">
        <v>160</v>
      </c>
      <c r="D18" s="194" t="s">
        <v>104</v>
      </c>
      <c r="E18" s="216">
        <v>0.20993000000000001</v>
      </c>
      <c r="F18" s="168">
        <v>373.29104512196557</v>
      </c>
      <c r="G18" s="168">
        <f t="shared" si="0"/>
        <v>78.364989102454231</v>
      </c>
    </row>
    <row r="19" spans="1:7">
      <c r="A19" s="192">
        <v>11</v>
      </c>
      <c r="B19" s="193" t="s">
        <v>164</v>
      </c>
      <c r="C19" s="191" t="s">
        <v>166</v>
      </c>
      <c r="D19" s="192" t="s">
        <v>104</v>
      </c>
      <c r="E19" s="217">
        <v>4.36E-2</v>
      </c>
      <c r="F19" s="168">
        <v>127.90245290807444</v>
      </c>
      <c r="G19" s="168">
        <f t="shared" si="0"/>
        <v>5.5765469467920452</v>
      </c>
    </row>
    <row r="20" spans="1:7">
      <c r="A20" s="251">
        <v>12</v>
      </c>
      <c r="B20" s="166"/>
      <c r="C20" s="169" t="s">
        <v>163</v>
      </c>
      <c r="D20" s="252" t="s">
        <v>103</v>
      </c>
      <c r="E20" s="171">
        <v>1.1100000000000001</v>
      </c>
      <c r="F20" s="168">
        <v>22.010995957247527</v>
      </c>
      <c r="G20" s="168">
        <f t="shared" si="0"/>
        <v>24.432205512544758</v>
      </c>
    </row>
    <row r="21" spans="1:7" ht="25.5">
      <c r="A21" s="251">
        <v>13</v>
      </c>
      <c r="B21" s="166"/>
      <c r="C21" s="169" t="s">
        <v>233</v>
      </c>
      <c r="D21" s="222" t="s">
        <v>103</v>
      </c>
      <c r="E21" s="171">
        <v>723</v>
      </c>
      <c r="F21" s="168">
        <v>4.3249676266872328</v>
      </c>
      <c r="G21" s="168">
        <f t="shared" si="0"/>
        <v>3126.9515940948695</v>
      </c>
    </row>
    <row r="22" spans="1:7" ht="25.5">
      <c r="A22" s="251">
        <v>14</v>
      </c>
      <c r="B22" s="166"/>
      <c r="C22" s="169" t="s">
        <v>169</v>
      </c>
      <c r="D22" s="222" t="s">
        <v>103</v>
      </c>
      <c r="E22" s="171">
        <v>8.3000000000000007</v>
      </c>
      <c r="F22" s="168">
        <v>8.6499352533744656</v>
      </c>
      <c r="G22" s="168">
        <f t="shared" si="0"/>
        <v>71.794462603008071</v>
      </c>
    </row>
    <row r="23" spans="1:7">
      <c r="A23" s="251">
        <v>15</v>
      </c>
      <c r="B23" s="166"/>
      <c r="C23" s="169" t="s">
        <v>170</v>
      </c>
      <c r="D23" s="171" t="s">
        <v>106</v>
      </c>
      <c r="E23" s="171">
        <v>40</v>
      </c>
      <c r="F23" s="168">
        <v>3.8615782381136013E-2</v>
      </c>
      <c r="G23" s="168">
        <f t="shared" si="0"/>
        <v>1.5446312952454404</v>
      </c>
    </row>
    <row r="24" spans="1:7" ht="25.5">
      <c r="A24" s="192">
        <v>16</v>
      </c>
      <c r="B24" s="193"/>
      <c r="C24" s="191" t="s">
        <v>174</v>
      </c>
      <c r="D24" s="194" t="s">
        <v>104</v>
      </c>
      <c r="E24" s="217">
        <v>4.7999999999999996E-3</v>
      </c>
      <c r="F24" s="168">
        <v>341.10092892905067</v>
      </c>
      <c r="G24" s="168">
        <f t="shared" si="0"/>
        <v>1.6372844588594431</v>
      </c>
    </row>
    <row r="25" spans="1:7">
      <c r="A25" s="251">
        <v>17</v>
      </c>
      <c r="B25" s="166"/>
      <c r="C25" s="169" t="s">
        <v>171</v>
      </c>
      <c r="D25" s="171" t="s">
        <v>106</v>
      </c>
      <c r="E25" s="171">
        <v>1200</v>
      </c>
      <c r="F25" s="168">
        <v>3.0892625904908808E-2</v>
      </c>
      <c r="G25" s="168">
        <f t="shared" si="0"/>
        <v>37.07115108589057</v>
      </c>
    </row>
    <row r="26" spans="1:7">
      <c r="A26" s="252">
        <v>18</v>
      </c>
      <c r="B26" s="252" t="s">
        <v>129</v>
      </c>
      <c r="C26" s="191" t="s">
        <v>173</v>
      </c>
      <c r="D26" s="222" t="s">
        <v>103</v>
      </c>
      <c r="E26" s="141">
        <v>0.05</v>
      </c>
      <c r="F26" s="168">
        <v>1.7552361420676721</v>
      </c>
      <c r="G26" s="168">
        <f t="shared" si="0"/>
        <v>8.7761807103383604E-2</v>
      </c>
    </row>
    <row r="27" spans="1:7">
      <c r="A27" s="251"/>
      <c r="B27" s="166"/>
      <c r="C27" s="167" t="s">
        <v>190</v>
      </c>
      <c r="D27" s="167"/>
      <c r="E27" s="167"/>
      <c r="F27" s="168"/>
      <c r="G27" s="168">
        <f t="shared" si="0"/>
        <v>0</v>
      </c>
    </row>
    <row r="28" spans="1:7">
      <c r="A28" s="251">
        <v>1</v>
      </c>
      <c r="B28" s="142" t="s">
        <v>191</v>
      </c>
      <c r="C28" s="169" t="s">
        <v>192</v>
      </c>
      <c r="D28" s="259" t="s">
        <v>193</v>
      </c>
      <c r="E28" s="173">
        <v>5</v>
      </c>
      <c r="F28" s="168">
        <v>16.644244756587639</v>
      </c>
      <c r="G28" s="168">
        <f t="shared" si="0"/>
        <v>83.221223782938196</v>
      </c>
    </row>
    <row r="29" spans="1:7">
      <c r="A29" s="251">
        <v>2</v>
      </c>
      <c r="B29" s="142" t="s">
        <v>194</v>
      </c>
      <c r="C29" s="169" t="s">
        <v>195</v>
      </c>
      <c r="D29" s="259" t="s">
        <v>193</v>
      </c>
      <c r="E29" s="173">
        <v>5</v>
      </c>
      <c r="F29" s="168">
        <v>11.010120143991408</v>
      </c>
      <c r="G29" s="168">
        <f t="shared" si="0"/>
        <v>55.050600719957039</v>
      </c>
    </row>
    <row r="30" spans="1:7" ht="38.25">
      <c r="A30" s="251">
        <v>3</v>
      </c>
      <c r="B30" s="142" t="s">
        <v>196</v>
      </c>
      <c r="C30" s="169" t="s">
        <v>234</v>
      </c>
      <c r="D30" s="252" t="s">
        <v>104</v>
      </c>
      <c r="E30" s="171">
        <v>150</v>
      </c>
      <c r="F30" s="168">
        <v>0.64532270300263805</v>
      </c>
      <c r="G30" s="168">
        <f t="shared" si="0"/>
        <v>96.798405450395705</v>
      </c>
    </row>
    <row r="31" spans="1:7" ht="38.25">
      <c r="A31" s="258">
        <v>4</v>
      </c>
      <c r="B31" s="169" t="s">
        <v>229</v>
      </c>
      <c r="C31" s="169" t="s">
        <v>235</v>
      </c>
      <c r="D31" s="252" t="s">
        <v>104</v>
      </c>
      <c r="E31" s="141">
        <v>150</v>
      </c>
      <c r="F31" s="168">
        <v>2.4420643096491736</v>
      </c>
      <c r="G31" s="168">
        <f t="shared" si="0"/>
        <v>366.30964644737605</v>
      </c>
    </row>
    <row r="32" spans="1:7" ht="25.5">
      <c r="A32" s="258">
        <v>5</v>
      </c>
      <c r="B32" s="142" t="s">
        <v>196</v>
      </c>
      <c r="C32" s="169" t="s">
        <v>198</v>
      </c>
      <c r="D32" s="252" t="s">
        <v>104</v>
      </c>
      <c r="E32" s="171">
        <v>22</v>
      </c>
      <c r="F32" s="168">
        <v>0.64532270300263805</v>
      </c>
      <c r="G32" s="168">
        <f t="shared" si="0"/>
        <v>14.197099466058038</v>
      </c>
    </row>
    <row r="33" spans="1:7" ht="25.5">
      <c r="A33" s="258">
        <v>6</v>
      </c>
      <c r="B33" s="169" t="s">
        <v>229</v>
      </c>
      <c r="C33" s="169" t="s">
        <v>228</v>
      </c>
      <c r="D33" s="252" t="s">
        <v>104</v>
      </c>
      <c r="E33" s="141">
        <v>22</v>
      </c>
      <c r="F33" s="168">
        <v>2.4420643096491736</v>
      </c>
      <c r="G33" s="168">
        <f t="shared" si="0"/>
        <v>53.725414812281819</v>
      </c>
    </row>
    <row r="34" spans="1:7" ht="25.5">
      <c r="A34" s="251"/>
      <c r="B34" s="166"/>
      <c r="C34" s="261" t="s">
        <v>211</v>
      </c>
      <c r="D34" s="167"/>
      <c r="E34" s="167"/>
      <c r="F34" s="168"/>
      <c r="G34" s="168">
        <f t="shared" si="0"/>
        <v>0</v>
      </c>
    </row>
    <row r="35" spans="1:7" ht="25.5">
      <c r="A35" s="251">
        <v>1</v>
      </c>
      <c r="B35" s="142" t="s">
        <v>135</v>
      </c>
      <c r="C35" s="169" t="s">
        <v>199</v>
      </c>
      <c r="D35" s="251" t="s">
        <v>104</v>
      </c>
      <c r="E35" s="183">
        <v>0.26099</v>
      </c>
      <c r="F35" s="168">
        <v>115.33699542744586</v>
      </c>
      <c r="G35" s="168">
        <f t="shared" si="0"/>
        <v>30.101802436609095</v>
      </c>
    </row>
    <row r="36" spans="1:7">
      <c r="A36" s="251">
        <v>4</v>
      </c>
      <c r="B36" s="166"/>
      <c r="C36" s="169" t="s">
        <v>208</v>
      </c>
      <c r="D36" s="171" t="s">
        <v>111</v>
      </c>
      <c r="E36" s="171">
        <v>4.4000000000000004</v>
      </c>
      <c r="F36" s="168">
        <v>5.9777231125998549</v>
      </c>
      <c r="G36" s="168">
        <f t="shared" si="0"/>
        <v>26.301981695439363</v>
      </c>
    </row>
    <row r="37" spans="1:7">
      <c r="A37" s="251">
        <v>3</v>
      </c>
      <c r="B37" s="166"/>
      <c r="C37" s="169" t="s">
        <v>201</v>
      </c>
      <c r="D37" s="171" t="s">
        <v>111</v>
      </c>
      <c r="E37" s="171">
        <v>24.24</v>
      </c>
      <c r="F37" s="168">
        <v>2.0852522485813449</v>
      </c>
      <c r="G37" s="168">
        <f t="shared" si="0"/>
        <v>50.546514505611796</v>
      </c>
    </row>
    <row r="38" spans="1:7">
      <c r="A38" s="251">
        <v>4</v>
      </c>
      <c r="B38" s="166"/>
      <c r="C38" s="169" t="s">
        <v>203</v>
      </c>
      <c r="D38" s="171" t="s">
        <v>111</v>
      </c>
      <c r="E38" s="171">
        <v>50.06</v>
      </c>
      <c r="F38" s="168">
        <v>0.95767140305217313</v>
      </c>
      <c r="G38" s="168">
        <f t="shared" si="0"/>
        <v>47.941030436791792</v>
      </c>
    </row>
    <row r="39" spans="1:7">
      <c r="A39" s="251">
        <v>5</v>
      </c>
      <c r="B39" s="166"/>
      <c r="C39" s="169" t="s">
        <v>210</v>
      </c>
      <c r="D39" s="171" t="s">
        <v>106</v>
      </c>
      <c r="E39" s="171">
        <v>2</v>
      </c>
      <c r="F39" s="168">
        <v>0.3089262590490881</v>
      </c>
      <c r="G39" s="168">
        <f t="shared" si="0"/>
        <v>0.61785251809817621</v>
      </c>
    </row>
    <row r="40" spans="1:7">
      <c r="A40" s="251">
        <v>6</v>
      </c>
      <c r="B40" s="166"/>
      <c r="C40" s="169" t="s">
        <v>205</v>
      </c>
      <c r="D40" s="171" t="s">
        <v>106</v>
      </c>
      <c r="E40" s="171">
        <v>12</v>
      </c>
      <c r="F40" s="168">
        <v>0.15446312952454405</v>
      </c>
      <c r="G40" s="168">
        <f t="shared" si="0"/>
        <v>1.8535575542945286</v>
      </c>
    </row>
    <row r="41" spans="1:7">
      <c r="A41" s="251">
        <v>7</v>
      </c>
      <c r="B41" s="166"/>
      <c r="C41" s="169" t="s">
        <v>137</v>
      </c>
      <c r="D41" s="171" t="s">
        <v>106</v>
      </c>
      <c r="E41" s="171">
        <v>6</v>
      </c>
      <c r="F41" s="168">
        <v>0.6950840828604482</v>
      </c>
      <c r="G41" s="168">
        <f t="shared" si="0"/>
        <v>4.170504497162689</v>
      </c>
    </row>
    <row r="42" spans="1:7">
      <c r="A42" s="251">
        <v>8</v>
      </c>
      <c r="B42" s="166"/>
      <c r="C42" s="169" t="s">
        <v>138</v>
      </c>
      <c r="D42" s="171" t="s">
        <v>106</v>
      </c>
      <c r="E42" s="171">
        <v>3</v>
      </c>
      <c r="F42" s="168">
        <v>0.3861578238113601</v>
      </c>
      <c r="G42" s="168">
        <f t="shared" si="0"/>
        <v>1.1584734714340803</v>
      </c>
    </row>
    <row r="43" spans="1:7">
      <c r="A43" s="251">
        <v>9</v>
      </c>
      <c r="B43" s="166"/>
      <c r="C43" s="169" t="s">
        <v>145</v>
      </c>
      <c r="D43" s="171" t="s">
        <v>106</v>
      </c>
      <c r="E43" s="171">
        <v>2</v>
      </c>
      <c r="F43" s="168">
        <v>4.9428201447854097</v>
      </c>
      <c r="G43" s="168">
        <f t="shared" si="0"/>
        <v>9.8856402895708193</v>
      </c>
    </row>
    <row r="44" spans="1:7" ht="25.5">
      <c r="A44" s="251">
        <v>10</v>
      </c>
      <c r="B44" s="252" t="s">
        <v>129</v>
      </c>
      <c r="C44" s="169" t="s">
        <v>136</v>
      </c>
      <c r="D44" s="252" t="s">
        <v>103</v>
      </c>
      <c r="E44" s="141">
        <v>12.7</v>
      </c>
      <c r="F44" s="168">
        <v>1.7552361420676721</v>
      </c>
      <c r="G44" s="168">
        <f t="shared" si="0"/>
        <v>22.291499004259435</v>
      </c>
    </row>
    <row r="45" spans="1:7">
      <c r="A45" s="251"/>
      <c r="B45" s="166"/>
      <c r="C45" s="167" t="s">
        <v>236</v>
      </c>
      <c r="D45" s="167"/>
      <c r="E45" s="167"/>
      <c r="F45" s="168"/>
      <c r="G45" s="168">
        <f t="shared" si="0"/>
        <v>0</v>
      </c>
    </row>
    <row r="46" spans="1:7" ht="25.5">
      <c r="A46" s="251">
        <v>1</v>
      </c>
      <c r="B46" s="142" t="s">
        <v>135</v>
      </c>
      <c r="C46" s="169" t="s">
        <v>199</v>
      </c>
      <c r="D46" s="251" t="s">
        <v>104</v>
      </c>
      <c r="E46" s="260">
        <v>0.10249</v>
      </c>
      <c r="F46" s="168">
        <v>115.33699542744586</v>
      </c>
      <c r="G46" s="168">
        <f t="shared" si="0"/>
        <v>11.820888661358925</v>
      </c>
    </row>
    <row r="47" spans="1:7">
      <c r="A47" s="251">
        <v>2</v>
      </c>
      <c r="B47" s="166"/>
      <c r="C47" s="169" t="s">
        <v>222</v>
      </c>
      <c r="D47" s="171" t="s">
        <v>111</v>
      </c>
      <c r="E47" s="171">
        <v>20.440000000000001</v>
      </c>
      <c r="F47" s="168">
        <v>1.2974902880061698</v>
      </c>
      <c r="G47" s="168">
        <f t="shared" si="0"/>
        <v>26.520701486846114</v>
      </c>
    </row>
    <row r="48" spans="1:7">
      <c r="A48" s="251">
        <v>3</v>
      </c>
      <c r="B48" s="166"/>
      <c r="C48" s="169" t="s">
        <v>146</v>
      </c>
      <c r="D48" s="171" t="s">
        <v>111</v>
      </c>
      <c r="E48" s="171">
        <v>58.64</v>
      </c>
      <c r="F48" s="168">
        <v>0.46338938857363215</v>
      </c>
      <c r="G48" s="168">
        <f t="shared" si="0"/>
        <v>27.173153745957791</v>
      </c>
    </row>
    <row r="49" spans="1:7">
      <c r="A49" s="251">
        <v>4</v>
      </c>
      <c r="B49" s="166"/>
      <c r="C49" s="169" t="s">
        <v>205</v>
      </c>
      <c r="D49" s="171" t="s">
        <v>106</v>
      </c>
      <c r="E49" s="171">
        <v>8</v>
      </c>
      <c r="F49" s="168">
        <v>0.15446312952454405</v>
      </c>
      <c r="G49" s="168">
        <f t="shared" si="0"/>
        <v>1.2357050361963524</v>
      </c>
    </row>
    <row r="50" spans="1:7">
      <c r="A50" s="251">
        <v>5</v>
      </c>
      <c r="B50" s="166"/>
      <c r="C50" s="169" t="s">
        <v>147</v>
      </c>
      <c r="D50" s="171" t="s">
        <v>106</v>
      </c>
      <c r="E50" s="171">
        <v>32</v>
      </c>
      <c r="F50" s="168">
        <v>7.7231564762272026E-2</v>
      </c>
      <c r="G50" s="168">
        <f t="shared" si="0"/>
        <v>2.4714100723927048</v>
      </c>
    </row>
    <row r="51" spans="1:7">
      <c r="A51" s="251">
        <v>6</v>
      </c>
      <c r="B51" s="166"/>
      <c r="C51" s="169" t="s">
        <v>137</v>
      </c>
      <c r="D51" s="171" t="s">
        <v>106</v>
      </c>
      <c r="E51" s="171">
        <v>8</v>
      </c>
      <c r="F51" s="168">
        <v>0.6950840828604482</v>
      </c>
      <c r="G51" s="168">
        <f t="shared" si="0"/>
        <v>5.5606726628835856</v>
      </c>
    </row>
    <row r="52" spans="1:7">
      <c r="A52" s="251">
        <v>7</v>
      </c>
      <c r="B52" s="166"/>
      <c r="C52" s="169" t="s">
        <v>138</v>
      </c>
      <c r="D52" s="171" t="s">
        <v>106</v>
      </c>
      <c r="E52" s="171">
        <v>4</v>
      </c>
      <c r="F52" s="168">
        <v>0.3861578238113601</v>
      </c>
      <c r="G52" s="168">
        <f t="shared" si="0"/>
        <v>1.5446312952454404</v>
      </c>
    </row>
    <row r="53" spans="1:7">
      <c r="A53" s="251">
        <v>8</v>
      </c>
      <c r="B53" s="166"/>
      <c r="C53" s="169" t="s">
        <v>145</v>
      </c>
      <c r="D53" s="171" t="s">
        <v>106</v>
      </c>
      <c r="E53" s="171">
        <v>2</v>
      </c>
      <c r="F53" s="168">
        <v>4.9428201447854097</v>
      </c>
      <c r="G53" s="168">
        <f t="shared" si="0"/>
        <v>9.8856402895708193</v>
      </c>
    </row>
    <row r="54" spans="1:7" ht="25.5">
      <c r="A54" s="251">
        <v>9</v>
      </c>
      <c r="B54" s="252" t="s">
        <v>129</v>
      </c>
      <c r="C54" s="169" t="s">
        <v>136</v>
      </c>
      <c r="D54" s="252" t="s">
        <v>103</v>
      </c>
      <c r="E54" s="141">
        <v>8.8000000000000007</v>
      </c>
      <c r="F54" s="168">
        <v>1.7552361420676721</v>
      </c>
      <c r="G54" s="168">
        <f t="shared" si="0"/>
        <v>15.446078050195515</v>
      </c>
    </row>
    <row r="55" spans="1:7">
      <c r="A55" s="251"/>
      <c r="B55" s="166"/>
      <c r="C55" s="167" t="s">
        <v>226</v>
      </c>
      <c r="D55" s="167"/>
      <c r="E55" s="167"/>
      <c r="F55" s="168"/>
      <c r="G55" s="168">
        <f t="shared" si="0"/>
        <v>0</v>
      </c>
    </row>
    <row r="56" spans="1:7" ht="25.5">
      <c r="A56" s="251">
        <v>1</v>
      </c>
      <c r="B56" s="142" t="s">
        <v>135</v>
      </c>
      <c r="C56" s="169" t="s">
        <v>199</v>
      </c>
      <c r="D56" s="251" t="s">
        <v>104</v>
      </c>
      <c r="E56" s="260">
        <v>2.2589999999999999E-2</v>
      </c>
      <c r="F56" s="168">
        <v>115.33699542744586</v>
      </c>
      <c r="G56" s="168">
        <f t="shared" si="0"/>
        <v>2.6054627267060018</v>
      </c>
    </row>
    <row r="57" spans="1:7">
      <c r="A57" s="251">
        <v>2</v>
      </c>
      <c r="B57" s="166"/>
      <c r="C57" s="169" t="s">
        <v>222</v>
      </c>
      <c r="D57" s="171" t="s">
        <v>111</v>
      </c>
      <c r="E57" s="171">
        <v>4.5999999999999996</v>
      </c>
      <c r="F57" s="168">
        <v>1.2974902880061698</v>
      </c>
      <c r="G57" s="168">
        <f t="shared" si="0"/>
        <v>5.9684553248283807</v>
      </c>
    </row>
    <row r="58" spans="1:7">
      <c r="A58" s="251">
        <v>3</v>
      </c>
      <c r="B58" s="166"/>
      <c r="C58" s="169" t="s">
        <v>146</v>
      </c>
      <c r="D58" s="171" t="s">
        <v>111</v>
      </c>
      <c r="E58" s="171">
        <v>10.8</v>
      </c>
      <c r="F58" s="168">
        <v>0.46338938857363215</v>
      </c>
      <c r="G58" s="168">
        <f t="shared" si="0"/>
        <v>5.0046053965952275</v>
      </c>
    </row>
    <row r="59" spans="1:7">
      <c r="A59" s="251">
        <v>4</v>
      </c>
      <c r="B59" s="166"/>
      <c r="C59" s="169" t="s">
        <v>205</v>
      </c>
      <c r="D59" s="171" t="s">
        <v>106</v>
      </c>
      <c r="E59" s="171">
        <v>4</v>
      </c>
      <c r="F59" s="168">
        <v>0.15446312952454405</v>
      </c>
      <c r="G59" s="168">
        <f t="shared" si="0"/>
        <v>0.61785251809817621</v>
      </c>
    </row>
    <row r="60" spans="1:7">
      <c r="A60" s="251">
        <v>5</v>
      </c>
      <c r="B60" s="166"/>
      <c r="C60" s="169" t="s">
        <v>147</v>
      </c>
      <c r="D60" s="171" t="s">
        <v>106</v>
      </c>
      <c r="E60" s="171">
        <v>6</v>
      </c>
      <c r="F60" s="168">
        <v>7.7231564762272026E-2</v>
      </c>
      <c r="G60" s="168">
        <f t="shared" si="0"/>
        <v>0.46338938857363215</v>
      </c>
    </row>
    <row r="61" spans="1:7">
      <c r="A61" s="251">
        <v>6</v>
      </c>
      <c r="B61" s="166"/>
      <c r="C61" s="169" t="s">
        <v>137</v>
      </c>
      <c r="D61" s="171" t="s">
        <v>106</v>
      </c>
      <c r="E61" s="171">
        <v>2</v>
      </c>
      <c r="F61" s="168">
        <v>0.6950840828604482</v>
      </c>
      <c r="G61" s="168">
        <f t="shared" si="0"/>
        <v>1.3901681657208964</v>
      </c>
    </row>
    <row r="62" spans="1:7">
      <c r="A62" s="251">
        <v>7</v>
      </c>
      <c r="B62" s="166"/>
      <c r="C62" s="169" t="s">
        <v>138</v>
      </c>
      <c r="D62" s="171" t="s">
        <v>106</v>
      </c>
      <c r="E62" s="171">
        <v>1</v>
      </c>
      <c r="F62" s="168">
        <v>0.3861578238113601</v>
      </c>
      <c r="G62" s="168">
        <f t="shared" si="0"/>
        <v>0.3861578238113601</v>
      </c>
    </row>
    <row r="63" spans="1:7">
      <c r="A63" s="251">
        <v>8</v>
      </c>
      <c r="B63" s="166"/>
      <c r="C63" s="169" t="s">
        <v>145</v>
      </c>
      <c r="D63" s="171" t="s">
        <v>106</v>
      </c>
      <c r="E63" s="171">
        <v>1</v>
      </c>
      <c r="F63" s="168">
        <v>4.9428201447854097</v>
      </c>
      <c r="G63" s="168">
        <f t="shared" si="0"/>
        <v>4.9428201447854097</v>
      </c>
    </row>
    <row r="64" spans="1:7" ht="25.5">
      <c r="A64" s="251">
        <v>9</v>
      </c>
      <c r="B64" s="252" t="s">
        <v>129</v>
      </c>
      <c r="C64" s="169" t="s">
        <v>136</v>
      </c>
      <c r="D64" s="252" t="s">
        <v>103</v>
      </c>
      <c r="E64" s="141">
        <v>1.8</v>
      </c>
      <c r="F64" s="168">
        <v>1.7552361420676721</v>
      </c>
      <c r="G64" s="168">
        <f t="shared" si="0"/>
        <v>3.15942505572181</v>
      </c>
    </row>
    <row r="66" spans="1:7">
      <c r="A66" s="1"/>
      <c r="B66" s="163"/>
      <c r="C66" s="47"/>
      <c r="D66" s="68" t="s">
        <v>43</v>
      </c>
      <c r="E66" s="144"/>
      <c r="F66" s="10"/>
      <c r="G66" s="10">
        <f>SUM(G8:G65)</f>
        <v>6745.8924923046279</v>
      </c>
    </row>
    <row r="67" spans="1:7">
      <c r="A67" s="1"/>
      <c r="B67" s="163"/>
      <c r="C67" s="47"/>
      <c r="D67" s="68" t="s">
        <v>119</v>
      </c>
      <c r="E67" s="144"/>
      <c r="F67" s="10"/>
      <c r="G67" s="10">
        <f>+G66*20%</f>
        <v>1349.1784984609258</v>
      </c>
    </row>
    <row r="68" spans="1:7">
      <c r="A68" s="1"/>
      <c r="B68" s="163"/>
      <c r="C68" s="47"/>
      <c r="D68" s="68" t="s">
        <v>112</v>
      </c>
      <c r="E68" s="144"/>
      <c r="F68" s="10"/>
      <c r="G68" s="10">
        <f>+G66+G67</f>
        <v>8095.0709907655537</v>
      </c>
    </row>
    <row r="69" spans="1:7">
      <c r="A69" s="1"/>
      <c r="B69" s="1"/>
      <c r="C69" s="1"/>
      <c r="D69" s="1"/>
      <c r="E69" s="1"/>
      <c r="F69" s="1"/>
      <c r="G69" s="1"/>
    </row>
    <row r="70" spans="1:7">
      <c r="A70" s="1"/>
      <c r="B70" s="1"/>
      <c r="C70" s="1"/>
      <c r="D70" s="1"/>
      <c r="E70" s="1"/>
      <c r="F70" s="1"/>
      <c r="G70" s="1"/>
    </row>
    <row r="71" spans="1:7">
      <c r="A71" s="1"/>
      <c r="B71" s="1"/>
      <c r="C71" s="1"/>
      <c r="D71" s="1"/>
      <c r="E71" s="1"/>
      <c r="F71" s="1"/>
      <c r="G71" s="1"/>
    </row>
    <row r="72" spans="1:7" ht="36" customHeight="1">
      <c r="A72" s="1"/>
      <c r="B72" s="301" t="s">
        <v>181</v>
      </c>
      <c r="C72" s="301"/>
      <c r="D72" s="300"/>
      <c r="E72" s="301" t="s">
        <v>182</v>
      </c>
      <c r="F72" s="301"/>
      <c r="G72" s="301"/>
    </row>
  </sheetData>
  <mergeCells count="10">
    <mergeCell ref="A1:G1"/>
    <mergeCell ref="A2:G2"/>
    <mergeCell ref="A3:A5"/>
    <mergeCell ref="B3:B5"/>
    <mergeCell ref="C3:C5"/>
    <mergeCell ref="D3:D5"/>
    <mergeCell ref="E3:E5"/>
    <mergeCell ref="F3:G4"/>
    <mergeCell ref="B72:C72"/>
    <mergeCell ref="E72:G72"/>
  </mergeCells>
  <pageMargins left="0.7" right="0.7" top="0.75" bottom="0.75" header="0.3" footer="0.3"/>
  <pageSetup paperSize="9" scale="9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J81"/>
  <sheetViews>
    <sheetView topLeftCell="A3" workbookViewId="0">
      <selection activeCell="F17" sqref="F17:G73"/>
    </sheetView>
  </sheetViews>
  <sheetFormatPr defaultRowHeight="15"/>
  <cols>
    <col min="1" max="1" width="6.140625" customWidth="1"/>
    <col min="3" max="3" width="41.28515625" customWidth="1"/>
  </cols>
  <sheetData>
    <row r="16" spans="1:5">
      <c r="A16" s="231"/>
      <c r="B16" s="232"/>
      <c r="C16" s="233" t="s">
        <v>152</v>
      </c>
      <c r="D16" s="233"/>
      <c r="E16" s="233"/>
    </row>
    <row r="17" spans="1:10">
      <c r="A17" s="231">
        <v>1</v>
      </c>
      <c r="B17" s="234" t="s">
        <v>115</v>
      </c>
      <c r="C17" s="220" t="s">
        <v>116</v>
      </c>
      <c r="D17" s="231" t="s">
        <v>105</v>
      </c>
      <c r="E17" s="235">
        <v>18.920000000000002</v>
      </c>
      <c r="F17" s="143">
        <f>+H17*1.32399960403</f>
        <v>3.54927486651451</v>
      </c>
      <c r="G17" s="143">
        <f t="shared" ref="G17" si="0">+E17*F17</f>
        <v>67.152280474454528</v>
      </c>
      <c r="H17">
        <v>2.6807220000000003</v>
      </c>
      <c r="I17">
        <v>0</v>
      </c>
      <c r="J17">
        <v>50.719260240000011</v>
      </c>
    </row>
    <row r="18" spans="1:10" ht="25.5">
      <c r="A18" s="241">
        <v>2</v>
      </c>
      <c r="B18" s="242" t="s">
        <v>151</v>
      </c>
      <c r="C18" s="243" t="s">
        <v>153</v>
      </c>
      <c r="D18" s="244" t="s">
        <v>148</v>
      </c>
      <c r="E18" s="245">
        <v>20.7</v>
      </c>
      <c r="F18" s="143">
        <f t="shared" ref="F18:F73" si="1">+H18*1.32399960403</f>
        <v>56.885385628767921</v>
      </c>
      <c r="G18" s="143">
        <f t="shared" ref="G18:G73" si="2">+E18*F18</f>
        <v>1177.5274825154959</v>
      </c>
      <c r="H18">
        <v>42.964805620500002</v>
      </c>
      <c r="I18">
        <v>742.23347514435</v>
      </c>
      <c r="J18">
        <v>889.37147634434996</v>
      </c>
    </row>
    <row r="19" spans="1:10" ht="25.5">
      <c r="A19" s="231">
        <v>3</v>
      </c>
      <c r="B19" s="234" t="s">
        <v>117</v>
      </c>
      <c r="C19" s="220" t="s">
        <v>154</v>
      </c>
      <c r="D19" s="231" t="s">
        <v>105</v>
      </c>
      <c r="E19" s="235">
        <v>3.8</v>
      </c>
      <c r="F19" s="143">
        <f t="shared" si="1"/>
        <v>1.4842422169060676</v>
      </c>
      <c r="G19" s="143">
        <f t="shared" si="2"/>
        <v>5.6401204242430563</v>
      </c>
      <c r="H19">
        <v>1.1210291999999999</v>
      </c>
      <c r="I19">
        <v>0</v>
      </c>
      <c r="J19">
        <v>4.25991096</v>
      </c>
    </row>
    <row r="20" spans="1:10">
      <c r="A20" s="231">
        <v>3</v>
      </c>
      <c r="B20" s="234" t="s">
        <v>117</v>
      </c>
      <c r="C20" s="220" t="s">
        <v>189</v>
      </c>
      <c r="D20" s="231" t="s">
        <v>105</v>
      </c>
      <c r="E20" s="235">
        <v>15.12</v>
      </c>
      <c r="F20" s="143">
        <f t="shared" si="1"/>
        <v>1.4842422169060676</v>
      </c>
      <c r="G20" s="143">
        <f t="shared" si="2"/>
        <v>22.441742319619742</v>
      </c>
      <c r="H20">
        <v>1.1210291999999999</v>
      </c>
      <c r="I20">
        <v>0</v>
      </c>
      <c r="J20">
        <v>16.949961503999997</v>
      </c>
    </row>
    <row r="21" spans="1:10" ht="25.5">
      <c r="A21" s="236">
        <v>4</v>
      </c>
      <c r="B21" s="237" t="s">
        <v>135</v>
      </c>
      <c r="C21" s="238" t="s">
        <v>155</v>
      </c>
      <c r="D21" s="236" t="s">
        <v>104</v>
      </c>
      <c r="E21" s="248">
        <v>1.1020000000000001</v>
      </c>
      <c r="F21" s="143">
        <f t="shared" si="1"/>
        <v>115.33699542744586</v>
      </c>
      <c r="G21" s="143">
        <f t="shared" si="2"/>
        <v>127.10136896104534</v>
      </c>
      <c r="H21">
        <v>87.112560363599997</v>
      </c>
      <c r="I21">
        <v>20.071374376687203</v>
      </c>
      <c r="J21">
        <v>95.99804152068721</v>
      </c>
    </row>
    <row r="22" spans="1:10">
      <c r="A22" s="231">
        <v>5</v>
      </c>
      <c r="B22" s="232"/>
      <c r="C22" s="220" t="s">
        <v>156</v>
      </c>
      <c r="D22" s="235" t="s">
        <v>111</v>
      </c>
      <c r="E22" s="235">
        <v>351</v>
      </c>
      <c r="F22" s="143">
        <f t="shared" si="1"/>
        <v>1.7763259895322563</v>
      </c>
      <c r="G22" s="143">
        <f t="shared" si="2"/>
        <v>623.49042232582201</v>
      </c>
      <c r="H22">
        <v>1.341636345</v>
      </c>
      <c r="I22">
        <v>470.91435709499996</v>
      </c>
      <c r="J22">
        <v>470.91435709499996</v>
      </c>
    </row>
    <row r="23" spans="1:10">
      <c r="A23" s="231">
        <v>6</v>
      </c>
      <c r="B23" s="232"/>
      <c r="C23" s="220" t="s">
        <v>157</v>
      </c>
      <c r="D23" s="235" t="s">
        <v>106</v>
      </c>
      <c r="E23" s="235">
        <v>195</v>
      </c>
      <c r="F23" s="143">
        <f t="shared" si="1"/>
        <v>0.15446312952454405</v>
      </c>
      <c r="G23" s="143">
        <f t="shared" si="2"/>
        <v>30.120310257286089</v>
      </c>
      <c r="H23">
        <v>0.11666403000000002</v>
      </c>
      <c r="I23">
        <v>22.749485850000003</v>
      </c>
      <c r="J23">
        <v>22.749485850000003</v>
      </c>
    </row>
    <row r="24" spans="1:10" ht="25.5">
      <c r="A24" s="219">
        <v>7</v>
      </c>
      <c r="B24" s="219" t="s">
        <v>129</v>
      </c>
      <c r="C24" s="238" t="s">
        <v>159</v>
      </c>
      <c r="D24" s="240" t="s">
        <v>103</v>
      </c>
      <c r="E24" s="221">
        <v>70.2</v>
      </c>
      <c r="F24" s="143">
        <f t="shared" si="1"/>
        <v>1.7552361420676721</v>
      </c>
      <c r="G24" s="143">
        <f t="shared" si="2"/>
        <v>123.21757717315059</v>
      </c>
      <c r="H24">
        <v>1.3257074524230001</v>
      </c>
      <c r="I24">
        <v>27.305661878094604</v>
      </c>
      <c r="J24">
        <v>93.064663160094611</v>
      </c>
    </row>
    <row r="25" spans="1:10">
      <c r="A25" s="236">
        <v>8</v>
      </c>
      <c r="B25" s="247" t="s">
        <v>164</v>
      </c>
      <c r="C25" s="238" t="s">
        <v>165</v>
      </c>
      <c r="D25" s="236" t="s">
        <v>104</v>
      </c>
      <c r="E25" s="239">
        <v>0.51922999999999997</v>
      </c>
      <c r="F25" s="143">
        <f t="shared" si="1"/>
        <v>127.90245290807444</v>
      </c>
      <c r="G25" s="143">
        <f t="shared" si="2"/>
        <v>66.410790623459491</v>
      </c>
      <c r="H25">
        <v>96.603089999999995</v>
      </c>
      <c r="I25">
        <v>0</v>
      </c>
      <c r="J25">
        <v>50.159222420699997</v>
      </c>
    </row>
    <row r="26" spans="1:10">
      <c r="A26" s="231">
        <v>9</v>
      </c>
      <c r="B26" s="232"/>
      <c r="C26" s="220" t="s">
        <v>161</v>
      </c>
      <c r="D26" s="219" t="s">
        <v>103</v>
      </c>
      <c r="E26" s="235">
        <v>7.88</v>
      </c>
      <c r="F26" s="143">
        <f t="shared" si="1"/>
        <v>22.010995957247527</v>
      </c>
      <c r="G26" s="143">
        <f t="shared" si="2"/>
        <v>173.44664814311051</v>
      </c>
      <c r="H26">
        <v>16.624624275000002</v>
      </c>
      <c r="I26">
        <v>131.002039287</v>
      </c>
      <c r="J26">
        <v>131.002039287</v>
      </c>
    </row>
    <row r="27" spans="1:10">
      <c r="A27" s="236">
        <v>10</v>
      </c>
      <c r="B27" s="247"/>
      <c r="C27" s="238" t="s">
        <v>160</v>
      </c>
      <c r="D27" s="249" t="s">
        <v>104</v>
      </c>
      <c r="E27" s="239">
        <v>0.20993000000000001</v>
      </c>
      <c r="F27" s="143">
        <f t="shared" si="1"/>
        <v>373.29104512196557</v>
      </c>
      <c r="G27" s="143">
        <f t="shared" si="2"/>
        <v>78.364989102454231</v>
      </c>
      <c r="H27">
        <v>281.94196130099999</v>
      </c>
      <c r="I27">
        <v>59.188075935918931</v>
      </c>
      <c r="J27">
        <v>59.188075935918931</v>
      </c>
    </row>
    <row r="28" spans="1:10">
      <c r="A28" s="236">
        <v>11</v>
      </c>
      <c r="B28" s="247" t="s">
        <v>164</v>
      </c>
      <c r="C28" s="238" t="s">
        <v>166</v>
      </c>
      <c r="D28" s="236" t="s">
        <v>104</v>
      </c>
      <c r="E28" s="246">
        <v>4.36E-2</v>
      </c>
      <c r="F28" s="143">
        <f t="shared" si="1"/>
        <v>127.90245290807444</v>
      </c>
      <c r="G28" s="143">
        <f t="shared" si="2"/>
        <v>5.5765469467920452</v>
      </c>
      <c r="H28">
        <v>96.603089999999995</v>
      </c>
      <c r="I28">
        <v>0</v>
      </c>
      <c r="J28">
        <v>4.2118947239999995</v>
      </c>
    </row>
    <row r="29" spans="1:10">
      <c r="A29" s="231">
        <v>12</v>
      </c>
      <c r="B29" s="232"/>
      <c r="C29" s="220" t="s">
        <v>163</v>
      </c>
      <c r="D29" s="219" t="s">
        <v>103</v>
      </c>
      <c r="E29" s="235">
        <v>1.1100000000000001</v>
      </c>
      <c r="F29" s="143">
        <f t="shared" si="1"/>
        <v>22.010995957247527</v>
      </c>
      <c r="G29" s="143">
        <f t="shared" si="2"/>
        <v>24.432205512544758</v>
      </c>
      <c r="H29">
        <v>16.624624275000002</v>
      </c>
      <c r="I29">
        <v>18.453332945250004</v>
      </c>
      <c r="J29">
        <v>18.453332945250004</v>
      </c>
    </row>
    <row r="30" spans="1:10">
      <c r="A30" s="231">
        <v>13</v>
      </c>
      <c r="B30" s="232"/>
      <c r="C30" s="220" t="s">
        <v>167</v>
      </c>
      <c r="D30" s="240" t="s">
        <v>103</v>
      </c>
      <c r="E30" s="235">
        <v>723</v>
      </c>
      <c r="F30" s="143">
        <f t="shared" si="1"/>
        <v>4.3249676266872328</v>
      </c>
      <c r="G30" s="143">
        <f t="shared" si="2"/>
        <v>3126.9515940948695</v>
      </c>
      <c r="H30">
        <v>3.2665928399999999</v>
      </c>
      <c r="I30">
        <v>2361.7466233199998</v>
      </c>
      <c r="J30">
        <v>2361.7466233199998</v>
      </c>
    </row>
    <row r="31" spans="1:10" ht="25.5">
      <c r="A31" s="231">
        <v>14</v>
      </c>
      <c r="B31" s="232"/>
      <c r="C31" s="220" t="s">
        <v>169</v>
      </c>
      <c r="D31" s="240" t="s">
        <v>103</v>
      </c>
      <c r="E31" s="235">
        <v>8.3000000000000007</v>
      </c>
      <c r="F31" s="143">
        <f t="shared" si="1"/>
        <v>8.6499352533744656</v>
      </c>
      <c r="G31" s="143">
        <f t="shared" si="2"/>
        <v>71.794462603008071</v>
      </c>
      <c r="H31">
        <v>6.5331856799999999</v>
      </c>
      <c r="I31">
        <v>54.225441144000001</v>
      </c>
      <c r="J31">
        <v>54.225441144000001</v>
      </c>
    </row>
    <row r="32" spans="1:10">
      <c r="A32" s="231">
        <v>15</v>
      </c>
      <c r="B32" s="232"/>
      <c r="C32" s="220" t="s">
        <v>170</v>
      </c>
      <c r="D32" s="235" t="s">
        <v>106</v>
      </c>
      <c r="E32" s="235">
        <v>40</v>
      </c>
      <c r="F32" s="143">
        <f t="shared" si="1"/>
        <v>3.8615782381136013E-2</v>
      </c>
      <c r="G32" s="143">
        <f t="shared" si="2"/>
        <v>1.5446312952454404</v>
      </c>
      <c r="H32">
        <v>2.9166007500000004E-2</v>
      </c>
      <c r="I32">
        <v>1.1666403000000001</v>
      </c>
      <c r="J32">
        <v>1.1666403000000001</v>
      </c>
    </row>
    <row r="33" spans="1:10" ht="25.5">
      <c r="A33" s="236">
        <v>16</v>
      </c>
      <c r="B33" s="247"/>
      <c r="C33" s="238" t="s">
        <v>174</v>
      </c>
      <c r="D33" s="249" t="s">
        <v>104</v>
      </c>
      <c r="E33" s="246">
        <v>4.7999999999999996E-3</v>
      </c>
      <c r="F33" s="143">
        <f t="shared" si="1"/>
        <v>341.10092892905067</v>
      </c>
      <c r="G33" s="143">
        <f t="shared" si="2"/>
        <v>1.6372844588594431</v>
      </c>
      <c r="H33">
        <v>257.62917744900005</v>
      </c>
      <c r="I33">
        <v>1.2366200517552002</v>
      </c>
      <c r="J33">
        <v>1.2366200517552002</v>
      </c>
    </row>
    <row r="34" spans="1:10">
      <c r="A34" s="231">
        <v>17</v>
      </c>
      <c r="B34" s="232"/>
      <c r="C34" s="220" t="s">
        <v>171</v>
      </c>
      <c r="D34" s="235" t="s">
        <v>106</v>
      </c>
      <c r="E34" s="235">
        <v>1200</v>
      </c>
      <c r="F34" s="143">
        <f t="shared" si="1"/>
        <v>3.0892625904908808E-2</v>
      </c>
      <c r="G34" s="143">
        <f t="shared" si="2"/>
        <v>37.07115108589057</v>
      </c>
      <c r="H34">
        <v>2.3332806000000001E-2</v>
      </c>
      <c r="I34">
        <v>27.999367200000002</v>
      </c>
      <c r="J34">
        <v>27.999367200000002</v>
      </c>
    </row>
    <row r="35" spans="1:10">
      <c r="A35" s="219">
        <v>18</v>
      </c>
      <c r="B35" s="219" t="s">
        <v>129</v>
      </c>
      <c r="C35" s="238" t="s">
        <v>173</v>
      </c>
      <c r="D35" s="240" t="s">
        <v>103</v>
      </c>
      <c r="E35" s="221">
        <v>0.05</v>
      </c>
      <c r="F35" s="143">
        <f t="shared" si="1"/>
        <v>1.7552361420676721</v>
      </c>
      <c r="G35" s="143">
        <f t="shared" si="2"/>
        <v>8.7761807103383604E-2</v>
      </c>
      <c r="H35">
        <v>1.3257074524230001</v>
      </c>
      <c r="I35">
        <v>1.9448477121150002E-2</v>
      </c>
      <c r="J35">
        <v>6.6285372621150015E-2</v>
      </c>
    </row>
    <row r="36" spans="1:10">
      <c r="A36" s="231"/>
      <c r="B36" s="232"/>
      <c r="C36" s="233" t="s">
        <v>190</v>
      </c>
      <c r="D36" s="233"/>
      <c r="E36" s="233"/>
      <c r="F36" s="143"/>
      <c r="G36" s="143"/>
    </row>
    <row r="37" spans="1:10">
      <c r="A37" s="231">
        <v>1</v>
      </c>
      <c r="B37" s="234" t="s">
        <v>191</v>
      </c>
      <c r="C37" s="220" t="s">
        <v>192</v>
      </c>
      <c r="D37" s="262" t="s">
        <v>193</v>
      </c>
      <c r="E37" s="263">
        <v>5</v>
      </c>
      <c r="F37" s="143">
        <f t="shared" si="1"/>
        <v>16.644244756587639</v>
      </c>
      <c r="G37" s="143">
        <f t="shared" si="2"/>
        <v>83.221223782938196</v>
      </c>
      <c r="H37">
        <v>12.571185600000002</v>
      </c>
      <c r="I37">
        <v>0</v>
      </c>
      <c r="J37">
        <v>62.855928000000006</v>
      </c>
    </row>
    <row r="38" spans="1:10">
      <c r="A38" s="231">
        <v>2</v>
      </c>
      <c r="B38" s="234" t="s">
        <v>194</v>
      </c>
      <c r="C38" s="220" t="s">
        <v>195</v>
      </c>
      <c r="D38" s="262" t="s">
        <v>193</v>
      </c>
      <c r="E38" s="263">
        <v>5</v>
      </c>
      <c r="F38" s="143">
        <f t="shared" si="1"/>
        <v>11.010120143991408</v>
      </c>
      <c r="G38" s="143">
        <f t="shared" si="2"/>
        <v>55.050600719957039</v>
      </c>
      <c r="H38">
        <v>8.3158032000000013</v>
      </c>
      <c r="I38">
        <v>0</v>
      </c>
      <c r="J38">
        <v>41.57901600000001</v>
      </c>
    </row>
    <row r="39" spans="1:10" ht="25.5">
      <c r="A39" s="231">
        <v>3</v>
      </c>
      <c r="B39" s="234" t="s">
        <v>196</v>
      </c>
      <c r="C39" s="220" t="s">
        <v>197</v>
      </c>
      <c r="D39" s="219" t="s">
        <v>104</v>
      </c>
      <c r="E39" s="235">
        <v>150</v>
      </c>
      <c r="F39" s="143">
        <f t="shared" si="1"/>
        <v>0.64532270300263805</v>
      </c>
      <c r="G39" s="143">
        <f t="shared" si="2"/>
        <v>96.798405450395705</v>
      </c>
      <c r="H39">
        <v>0.487404</v>
      </c>
      <c r="I39">
        <v>0</v>
      </c>
      <c r="J39">
        <v>73.110600000000005</v>
      </c>
    </row>
    <row r="40" spans="1:10" ht="25.5">
      <c r="A40" s="231">
        <v>4</v>
      </c>
      <c r="B40" s="220" t="s">
        <v>229</v>
      </c>
      <c r="C40" s="220" t="s">
        <v>230</v>
      </c>
      <c r="D40" s="219" t="s">
        <v>104</v>
      </c>
      <c r="E40" s="221">
        <v>150</v>
      </c>
      <c r="F40" s="143">
        <f t="shared" si="1"/>
        <v>2.4420643096491736</v>
      </c>
      <c r="G40" s="143">
        <f t="shared" si="2"/>
        <v>366.30964644737605</v>
      </c>
      <c r="H40">
        <v>1.84446</v>
      </c>
      <c r="I40">
        <v>0</v>
      </c>
      <c r="J40">
        <v>276.66899999999998</v>
      </c>
    </row>
    <row r="41" spans="1:10" ht="25.5">
      <c r="A41" s="231">
        <v>5</v>
      </c>
      <c r="B41" s="234" t="s">
        <v>196</v>
      </c>
      <c r="C41" s="220" t="s">
        <v>198</v>
      </c>
      <c r="D41" s="219" t="s">
        <v>104</v>
      </c>
      <c r="E41" s="235">
        <v>22</v>
      </c>
      <c r="F41" s="143">
        <f t="shared" si="1"/>
        <v>0.64532270300263805</v>
      </c>
      <c r="G41" s="143">
        <f t="shared" si="2"/>
        <v>14.197099466058038</v>
      </c>
      <c r="H41">
        <v>0.487404</v>
      </c>
      <c r="I41">
        <v>0</v>
      </c>
      <c r="J41">
        <v>10.722887999999999</v>
      </c>
    </row>
    <row r="42" spans="1:10" ht="25.5">
      <c r="A42" s="231">
        <v>6</v>
      </c>
      <c r="B42" s="220" t="s">
        <v>229</v>
      </c>
      <c r="C42" s="220" t="s">
        <v>228</v>
      </c>
      <c r="D42" s="219" t="s">
        <v>104</v>
      </c>
      <c r="E42" s="221">
        <v>22</v>
      </c>
      <c r="F42" s="143">
        <f t="shared" si="1"/>
        <v>2.4420643096491736</v>
      </c>
      <c r="G42" s="143">
        <f t="shared" si="2"/>
        <v>53.725414812281819</v>
      </c>
      <c r="H42">
        <v>1.84446</v>
      </c>
      <c r="I42">
        <v>0</v>
      </c>
      <c r="J42">
        <v>40.578119999999998</v>
      </c>
    </row>
    <row r="43" spans="1:10" ht="25.5">
      <c r="A43" s="231"/>
      <c r="B43" s="232"/>
      <c r="C43" s="264" t="s">
        <v>211</v>
      </c>
      <c r="D43" s="233"/>
      <c r="E43" s="233"/>
      <c r="F43" s="143"/>
      <c r="G43" s="143"/>
    </row>
    <row r="44" spans="1:10" ht="25.5">
      <c r="A44" s="231">
        <v>1</v>
      </c>
      <c r="B44" s="234" t="s">
        <v>135</v>
      </c>
      <c r="C44" s="220" t="s">
        <v>199</v>
      </c>
      <c r="D44" s="231" t="s">
        <v>104</v>
      </c>
      <c r="E44" s="265">
        <v>0.26097999999999999</v>
      </c>
      <c r="F44" s="143">
        <f t="shared" si="1"/>
        <v>115.33699542744586</v>
      </c>
      <c r="G44" s="143">
        <f t="shared" si="2"/>
        <v>30.100649066654817</v>
      </c>
      <c r="H44">
        <v>87.112560363599997</v>
      </c>
      <c r="I44">
        <v>4.7533822911323274</v>
      </c>
      <c r="J44">
        <v>22.734636003692327</v>
      </c>
    </row>
    <row r="45" spans="1:10">
      <c r="A45" s="231">
        <v>4</v>
      </c>
      <c r="B45" s="232"/>
      <c r="C45" s="220" t="s">
        <v>208</v>
      </c>
      <c r="D45" s="235" t="s">
        <v>111</v>
      </c>
      <c r="E45" s="235">
        <v>4.4000000000000004</v>
      </c>
      <c r="F45" s="143">
        <f t="shared" si="1"/>
        <v>5.9777231125998549</v>
      </c>
      <c r="G45" s="143">
        <f t="shared" si="2"/>
        <v>26.301981695439363</v>
      </c>
      <c r="H45">
        <v>4.5148979610000008</v>
      </c>
      <c r="I45">
        <v>19.865551028400006</v>
      </c>
      <c r="J45">
        <v>19.865551028400006</v>
      </c>
    </row>
    <row r="46" spans="1:10">
      <c r="A46" s="231">
        <v>3</v>
      </c>
      <c r="B46" s="232"/>
      <c r="C46" s="220" t="s">
        <v>201</v>
      </c>
      <c r="D46" s="235" t="s">
        <v>111</v>
      </c>
      <c r="E46" s="235">
        <v>24.24</v>
      </c>
      <c r="F46" s="143">
        <f t="shared" si="1"/>
        <v>2.0852522485813449</v>
      </c>
      <c r="G46" s="143">
        <f t="shared" si="2"/>
        <v>50.546514505611796</v>
      </c>
      <c r="H46">
        <v>1.5749644050000002</v>
      </c>
      <c r="I46">
        <v>38.177137177200002</v>
      </c>
      <c r="J46">
        <v>38.177137177200002</v>
      </c>
    </row>
    <row r="47" spans="1:10">
      <c r="A47" s="231">
        <v>4</v>
      </c>
      <c r="B47" s="232"/>
      <c r="C47" s="220" t="s">
        <v>203</v>
      </c>
      <c r="D47" s="235" t="s">
        <v>111</v>
      </c>
      <c r="E47" s="235">
        <v>50.06</v>
      </c>
      <c r="F47" s="143">
        <f t="shared" si="1"/>
        <v>0.95767140305217313</v>
      </c>
      <c r="G47" s="143">
        <f t="shared" si="2"/>
        <v>47.941030436791792</v>
      </c>
      <c r="H47">
        <v>0.72331698600000005</v>
      </c>
      <c r="I47">
        <v>36.209248319160004</v>
      </c>
      <c r="J47">
        <v>36.209248319160004</v>
      </c>
    </row>
    <row r="48" spans="1:10">
      <c r="A48" s="231">
        <v>5</v>
      </c>
      <c r="B48" s="232"/>
      <c r="C48" s="220" t="s">
        <v>210</v>
      </c>
      <c r="D48" s="235" t="s">
        <v>106</v>
      </c>
      <c r="E48" s="235">
        <v>2</v>
      </c>
      <c r="F48" s="143">
        <f t="shared" si="1"/>
        <v>0.3089262590490881</v>
      </c>
      <c r="G48" s="143">
        <f t="shared" si="2"/>
        <v>0.61785251809817621</v>
      </c>
      <c r="H48">
        <v>0.23332806000000003</v>
      </c>
      <c r="I48">
        <v>0.46665612000000006</v>
      </c>
      <c r="J48">
        <v>0.46665612000000006</v>
      </c>
    </row>
    <row r="49" spans="1:10">
      <c r="A49" s="231">
        <v>6</v>
      </c>
      <c r="B49" s="232"/>
      <c r="C49" s="220" t="s">
        <v>205</v>
      </c>
      <c r="D49" s="235" t="s">
        <v>106</v>
      </c>
      <c r="E49" s="235">
        <v>12</v>
      </c>
      <c r="F49" s="143">
        <f t="shared" si="1"/>
        <v>0.15446312952454405</v>
      </c>
      <c r="G49" s="143">
        <f t="shared" si="2"/>
        <v>1.8535575542945286</v>
      </c>
      <c r="H49">
        <v>0.11666403000000002</v>
      </c>
      <c r="I49">
        <v>1.3999683600000001</v>
      </c>
      <c r="J49">
        <v>1.3999683600000001</v>
      </c>
    </row>
    <row r="50" spans="1:10">
      <c r="A50" s="231">
        <v>7</v>
      </c>
      <c r="B50" s="232"/>
      <c r="C50" s="220" t="s">
        <v>137</v>
      </c>
      <c r="D50" s="235" t="s">
        <v>106</v>
      </c>
      <c r="E50" s="235">
        <v>6</v>
      </c>
      <c r="F50" s="143">
        <f t="shared" si="1"/>
        <v>0.6950840828604482</v>
      </c>
      <c r="G50" s="143">
        <f t="shared" si="2"/>
        <v>4.170504497162689</v>
      </c>
      <c r="H50">
        <v>0.52498813500000008</v>
      </c>
      <c r="I50">
        <v>3.1499288100000005</v>
      </c>
      <c r="J50">
        <v>3.1499288100000005</v>
      </c>
    </row>
    <row r="51" spans="1:10">
      <c r="A51" s="231">
        <v>8</v>
      </c>
      <c r="B51" s="232"/>
      <c r="C51" s="220" t="s">
        <v>138</v>
      </c>
      <c r="D51" s="235" t="s">
        <v>106</v>
      </c>
      <c r="E51" s="235">
        <v>3</v>
      </c>
      <c r="F51" s="143">
        <f t="shared" si="1"/>
        <v>0.3861578238113601</v>
      </c>
      <c r="G51" s="143">
        <f t="shared" si="2"/>
        <v>1.1584734714340803</v>
      </c>
      <c r="H51">
        <v>0.29166007500000002</v>
      </c>
      <c r="I51">
        <v>0.87498022500000006</v>
      </c>
      <c r="J51">
        <v>0.87498022500000006</v>
      </c>
    </row>
    <row r="52" spans="1:10">
      <c r="A52" s="231">
        <v>9</v>
      </c>
      <c r="B52" s="232"/>
      <c r="C52" s="220" t="s">
        <v>145</v>
      </c>
      <c r="D52" s="235" t="s">
        <v>106</v>
      </c>
      <c r="E52" s="235">
        <v>2</v>
      </c>
      <c r="F52" s="143">
        <f t="shared" si="1"/>
        <v>4.9428201447854097</v>
      </c>
      <c r="G52" s="143">
        <f t="shared" si="2"/>
        <v>9.8856402895708193</v>
      </c>
      <c r="H52">
        <v>3.7332489600000005</v>
      </c>
      <c r="I52">
        <v>7.466497920000001</v>
      </c>
      <c r="J52">
        <v>7.466497920000001</v>
      </c>
    </row>
    <row r="53" spans="1:10" ht="25.5">
      <c r="A53" s="231">
        <v>10</v>
      </c>
      <c r="B53" s="219" t="s">
        <v>129</v>
      </c>
      <c r="C53" s="220" t="s">
        <v>136</v>
      </c>
      <c r="D53" s="219" t="s">
        <v>103</v>
      </c>
      <c r="E53" s="221">
        <v>12.7</v>
      </c>
      <c r="F53" s="143">
        <f t="shared" si="1"/>
        <v>1.7552361420676721</v>
      </c>
      <c r="G53" s="143">
        <f t="shared" si="2"/>
        <v>22.291499004259435</v>
      </c>
      <c r="H53">
        <v>1.3257074524230001</v>
      </c>
      <c r="I53">
        <v>4.9399131887721</v>
      </c>
      <c r="J53">
        <v>16.836484645772099</v>
      </c>
    </row>
    <row r="54" spans="1:10">
      <c r="A54" s="231"/>
      <c r="B54" s="232"/>
      <c r="C54" s="233" t="s">
        <v>221</v>
      </c>
      <c r="D54" s="233"/>
      <c r="E54" s="233"/>
      <c r="F54" s="143"/>
      <c r="G54" s="143"/>
    </row>
    <row r="55" spans="1:10" ht="25.5">
      <c r="A55" s="231">
        <v>1</v>
      </c>
      <c r="B55" s="234" t="s">
        <v>135</v>
      </c>
      <c r="C55" s="220" t="s">
        <v>199</v>
      </c>
      <c r="D55" s="231" t="s">
        <v>104</v>
      </c>
      <c r="E55" s="265">
        <v>0.10249</v>
      </c>
      <c r="F55" s="143">
        <f t="shared" si="1"/>
        <v>115.33699542744586</v>
      </c>
      <c r="G55" s="143">
        <f t="shared" si="2"/>
        <v>11.820888661358925</v>
      </c>
      <c r="H55">
        <v>87.112560363599997</v>
      </c>
      <c r="I55">
        <v>1.8667106713853638</v>
      </c>
      <c r="J55">
        <v>8.9281663116653629</v>
      </c>
    </row>
    <row r="56" spans="1:10">
      <c r="A56" s="231">
        <v>2</v>
      </c>
      <c r="B56" s="232"/>
      <c r="C56" s="220" t="s">
        <v>222</v>
      </c>
      <c r="D56" s="235" t="s">
        <v>111</v>
      </c>
      <c r="E56" s="235">
        <v>20.440000000000001</v>
      </c>
      <c r="F56" s="143">
        <f t="shared" si="1"/>
        <v>1.2974902880061698</v>
      </c>
      <c r="G56" s="143">
        <f t="shared" si="2"/>
        <v>26.520701486846114</v>
      </c>
      <c r="H56">
        <v>0.97997785199999998</v>
      </c>
      <c r="I56">
        <v>20.030747294880001</v>
      </c>
      <c r="J56">
        <v>20.030747294880001</v>
      </c>
    </row>
    <row r="57" spans="1:10">
      <c r="A57" s="231">
        <v>3</v>
      </c>
      <c r="B57" s="232"/>
      <c r="C57" s="220" t="s">
        <v>146</v>
      </c>
      <c r="D57" s="235" t="s">
        <v>111</v>
      </c>
      <c r="E57" s="235">
        <v>58.6</v>
      </c>
      <c r="F57" s="143">
        <f t="shared" si="1"/>
        <v>0.46338938857363215</v>
      </c>
      <c r="G57" s="143">
        <f t="shared" si="2"/>
        <v>27.154618170414846</v>
      </c>
      <c r="H57">
        <v>0.34999209000000003</v>
      </c>
      <c r="I57">
        <v>20.509536474000001</v>
      </c>
      <c r="J57">
        <v>20.509536474000001</v>
      </c>
    </row>
    <row r="58" spans="1:10">
      <c r="A58" s="231">
        <v>4</v>
      </c>
      <c r="B58" s="232"/>
      <c r="C58" s="220" t="s">
        <v>205</v>
      </c>
      <c r="D58" s="235" t="s">
        <v>106</v>
      </c>
      <c r="E58" s="235">
        <v>8</v>
      </c>
      <c r="F58" s="143">
        <f t="shared" si="1"/>
        <v>0.15446312952454405</v>
      </c>
      <c r="G58" s="143">
        <f t="shared" si="2"/>
        <v>1.2357050361963524</v>
      </c>
      <c r="H58">
        <v>0.11666403000000002</v>
      </c>
      <c r="I58">
        <v>0.93331224000000013</v>
      </c>
      <c r="J58">
        <v>0.93331224000000013</v>
      </c>
    </row>
    <row r="59" spans="1:10">
      <c r="A59" s="231">
        <v>5</v>
      </c>
      <c r="B59" s="232"/>
      <c r="C59" s="220" t="s">
        <v>147</v>
      </c>
      <c r="D59" s="235" t="s">
        <v>106</v>
      </c>
      <c r="E59" s="235">
        <v>32</v>
      </c>
      <c r="F59" s="143">
        <f t="shared" si="1"/>
        <v>7.7231564762272026E-2</v>
      </c>
      <c r="G59" s="143">
        <f t="shared" si="2"/>
        <v>2.4714100723927048</v>
      </c>
      <c r="H59">
        <v>5.8332015000000008E-2</v>
      </c>
      <c r="I59">
        <v>1.8666244800000003</v>
      </c>
      <c r="J59">
        <v>1.8666244800000003</v>
      </c>
    </row>
    <row r="60" spans="1:10">
      <c r="A60" s="231">
        <v>6</v>
      </c>
      <c r="B60" s="232"/>
      <c r="C60" s="220" t="s">
        <v>137</v>
      </c>
      <c r="D60" s="235" t="s">
        <v>106</v>
      </c>
      <c r="E60" s="235">
        <v>8</v>
      </c>
      <c r="F60" s="143">
        <f t="shared" si="1"/>
        <v>0.6950840828604482</v>
      </c>
      <c r="G60" s="143">
        <f t="shared" si="2"/>
        <v>5.5606726628835856</v>
      </c>
      <c r="H60">
        <v>0.52498813500000008</v>
      </c>
      <c r="I60">
        <v>4.1999050800000006</v>
      </c>
      <c r="J60">
        <v>4.1999050800000006</v>
      </c>
    </row>
    <row r="61" spans="1:10">
      <c r="A61" s="231">
        <v>7</v>
      </c>
      <c r="B61" s="232"/>
      <c r="C61" s="220" t="s">
        <v>138</v>
      </c>
      <c r="D61" s="235" t="s">
        <v>106</v>
      </c>
      <c r="E61" s="235">
        <v>4</v>
      </c>
      <c r="F61" s="143">
        <f t="shared" si="1"/>
        <v>0.3861578238113601</v>
      </c>
      <c r="G61" s="143">
        <f t="shared" si="2"/>
        <v>1.5446312952454404</v>
      </c>
      <c r="H61">
        <v>0.29166007500000002</v>
      </c>
      <c r="I61">
        <v>1.1666403000000001</v>
      </c>
      <c r="J61">
        <v>1.1666403000000001</v>
      </c>
    </row>
    <row r="62" spans="1:10">
      <c r="A62" s="231">
        <v>8</v>
      </c>
      <c r="B62" s="232"/>
      <c r="C62" s="220" t="s">
        <v>145</v>
      </c>
      <c r="D62" s="235" t="s">
        <v>106</v>
      </c>
      <c r="E62" s="235">
        <v>2</v>
      </c>
      <c r="F62" s="143">
        <f t="shared" si="1"/>
        <v>4.9428201447854097</v>
      </c>
      <c r="G62" s="143">
        <f t="shared" si="2"/>
        <v>9.8856402895708193</v>
      </c>
      <c r="H62">
        <v>3.7332489600000005</v>
      </c>
      <c r="I62">
        <v>7.466497920000001</v>
      </c>
      <c r="J62">
        <v>7.466497920000001</v>
      </c>
    </row>
    <row r="63" spans="1:10" ht="25.5">
      <c r="A63" s="231">
        <v>9</v>
      </c>
      <c r="B63" s="219" t="s">
        <v>129</v>
      </c>
      <c r="C63" s="220" t="s">
        <v>136</v>
      </c>
      <c r="D63" s="219" t="s">
        <v>103</v>
      </c>
      <c r="E63" s="221">
        <v>8.8000000000000007</v>
      </c>
      <c r="F63" s="143">
        <f t="shared" si="1"/>
        <v>1.7552361420676721</v>
      </c>
      <c r="G63" s="143">
        <f t="shared" si="2"/>
        <v>15.446078050195515</v>
      </c>
      <c r="H63">
        <v>1.3257074524230001</v>
      </c>
      <c r="I63">
        <v>3.4229319733224006</v>
      </c>
      <c r="J63">
        <v>11.666225581322403</v>
      </c>
    </row>
    <row r="64" spans="1:10">
      <c r="A64" s="231"/>
      <c r="B64" s="232"/>
      <c r="C64" s="233" t="s">
        <v>226</v>
      </c>
      <c r="D64" s="233"/>
      <c r="E64" s="233"/>
      <c r="F64" s="143"/>
      <c r="G64" s="143"/>
    </row>
    <row r="65" spans="1:10" ht="25.5">
      <c r="A65" s="231">
        <v>1</v>
      </c>
      <c r="B65" s="234" t="s">
        <v>135</v>
      </c>
      <c r="C65" s="220" t="s">
        <v>199</v>
      </c>
      <c r="D65" s="231" t="s">
        <v>104</v>
      </c>
      <c r="E65" s="265">
        <v>2.2589999999999999E-2</v>
      </c>
      <c r="F65" s="143">
        <f t="shared" si="1"/>
        <v>115.33699542744586</v>
      </c>
      <c r="G65" s="143">
        <f t="shared" si="2"/>
        <v>2.6054627267060018</v>
      </c>
      <c r="H65">
        <v>87.112560363599997</v>
      </c>
      <c r="I65">
        <v>0.41144496113372397</v>
      </c>
      <c r="J65">
        <v>1.9678727386137238</v>
      </c>
    </row>
    <row r="66" spans="1:10">
      <c r="A66" s="231">
        <v>2</v>
      </c>
      <c r="B66" s="232"/>
      <c r="C66" s="220" t="s">
        <v>222</v>
      </c>
      <c r="D66" s="235" t="s">
        <v>111</v>
      </c>
      <c r="E66" s="235">
        <v>4.5999999999999996</v>
      </c>
      <c r="F66" s="143">
        <f t="shared" si="1"/>
        <v>1.2974902880061698</v>
      </c>
      <c r="G66" s="143">
        <f t="shared" si="2"/>
        <v>5.9684553248283807</v>
      </c>
      <c r="H66">
        <v>0.97997785199999998</v>
      </c>
      <c r="I66">
        <v>4.5078981191999992</v>
      </c>
      <c r="J66">
        <v>4.5078981191999992</v>
      </c>
    </row>
    <row r="67" spans="1:10">
      <c r="A67" s="231">
        <v>3</v>
      </c>
      <c r="B67" s="232"/>
      <c r="C67" s="220" t="s">
        <v>146</v>
      </c>
      <c r="D67" s="235" t="s">
        <v>111</v>
      </c>
      <c r="E67" s="235">
        <v>10.8</v>
      </c>
      <c r="F67" s="143">
        <f t="shared" si="1"/>
        <v>0.46338938857363215</v>
      </c>
      <c r="G67" s="143">
        <f t="shared" si="2"/>
        <v>5.0046053965952275</v>
      </c>
      <c r="H67">
        <v>0.34999209000000003</v>
      </c>
      <c r="I67">
        <v>3.7799145720000005</v>
      </c>
      <c r="J67">
        <v>3.7799145720000005</v>
      </c>
    </row>
    <row r="68" spans="1:10">
      <c r="A68" s="231">
        <v>4</v>
      </c>
      <c r="B68" s="232"/>
      <c r="C68" s="220" t="s">
        <v>205</v>
      </c>
      <c r="D68" s="235" t="s">
        <v>106</v>
      </c>
      <c r="E68" s="235">
        <v>4</v>
      </c>
      <c r="F68" s="143">
        <f t="shared" si="1"/>
        <v>0.15446312952454405</v>
      </c>
      <c r="G68" s="143">
        <f t="shared" si="2"/>
        <v>0.61785251809817621</v>
      </c>
      <c r="H68">
        <v>0.11666403000000002</v>
      </c>
      <c r="I68">
        <v>0.46665612000000006</v>
      </c>
      <c r="J68">
        <v>0.46665612000000006</v>
      </c>
    </row>
    <row r="69" spans="1:10">
      <c r="A69" s="231">
        <v>5</v>
      </c>
      <c r="B69" s="232"/>
      <c r="C69" s="220" t="s">
        <v>147</v>
      </c>
      <c r="D69" s="235" t="s">
        <v>106</v>
      </c>
      <c r="E69" s="235">
        <v>6</v>
      </c>
      <c r="F69" s="143">
        <f t="shared" si="1"/>
        <v>7.7231564762272026E-2</v>
      </c>
      <c r="G69" s="143">
        <f t="shared" si="2"/>
        <v>0.46338938857363215</v>
      </c>
      <c r="H69">
        <v>5.8332015000000008E-2</v>
      </c>
      <c r="I69">
        <v>0.34999209000000003</v>
      </c>
      <c r="J69">
        <v>0.34999209000000003</v>
      </c>
    </row>
    <row r="70" spans="1:10">
      <c r="A70" s="231">
        <v>6</v>
      </c>
      <c r="B70" s="232"/>
      <c r="C70" s="220" t="s">
        <v>137</v>
      </c>
      <c r="D70" s="235" t="s">
        <v>106</v>
      </c>
      <c r="E70" s="235">
        <v>2</v>
      </c>
      <c r="F70" s="143">
        <f t="shared" si="1"/>
        <v>0.6950840828604482</v>
      </c>
      <c r="G70" s="143">
        <f t="shared" si="2"/>
        <v>1.3901681657208964</v>
      </c>
      <c r="H70">
        <v>0.52498813500000008</v>
      </c>
      <c r="I70">
        <v>1.0499762700000002</v>
      </c>
      <c r="J70">
        <v>1.0499762700000002</v>
      </c>
    </row>
    <row r="71" spans="1:10">
      <c r="A71" s="231">
        <v>7</v>
      </c>
      <c r="B71" s="232"/>
      <c r="C71" s="220" t="s">
        <v>138</v>
      </c>
      <c r="D71" s="235" t="s">
        <v>106</v>
      </c>
      <c r="E71" s="235">
        <v>1</v>
      </c>
      <c r="F71" s="143">
        <f t="shared" si="1"/>
        <v>0.3861578238113601</v>
      </c>
      <c r="G71" s="143">
        <f t="shared" si="2"/>
        <v>0.3861578238113601</v>
      </c>
      <c r="H71">
        <v>0.29166007500000002</v>
      </c>
      <c r="I71">
        <v>0.29166007500000002</v>
      </c>
      <c r="J71">
        <v>0.29166007500000002</v>
      </c>
    </row>
    <row r="72" spans="1:10">
      <c r="A72" s="231">
        <v>8</v>
      </c>
      <c r="B72" s="232"/>
      <c r="C72" s="220" t="s">
        <v>145</v>
      </c>
      <c r="D72" s="235" t="s">
        <v>106</v>
      </c>
      <c r="E72" s="235">
        <v>1</v>
      </c>
      <c r="F72" s="143">
        <f t="shared" si="1"/>
        <v>4.9428201447854097</v>
      </c>
      <c r="G72" s="143">
        <f t="shared" si="2"/>
        <v>4.9428201447854097</v>
      </c>
      <c r="H72">
        <v>3.7332489600000005</v>
      </c>
      <c r="I72">
        <v>3.7332489600000005</v>
      </c>
      <c r="J72">
        <v>3.7332489600000005</v>
      </c>
    </row>
    <row r="73" spans="1:10" ht="25.5">
      <c r="A73" s="231">
        <v>9</v>
      </c>
      <c r="B73" s="219" t="s">
        <v>129</v>
      </c>
      <c r="C73" s="220" t="s">
        <v>136</v>
      </c>
      <c r="D73" s="219" t="s">
        <v>103</v>
      </c>
      <c r="E73" s="221">
        <v>1.8</v>
      </c>
      <c r="F73" s="143">
        <f t="shared" si="1"/>
        <v>1.7552361420676721</v>
      </c>
      <c r="G73" s="143">
        <f t="shared" si="2"/>
        <v>3.15942505572181</v>
      </c>
      <c r="H73">
        <v>1.3257074524230001</v>
      </c>
      <c r="I73">
        <v>0.70014517636140006</v>
      </c>
      <c r="J73">
        <v>2.3862734143614004</v>
      </c>
    </row>
    <row r="74" spans="1:10">
      <c r="J74" s="266">
        <f>SUM(J17:J73)</f>
        <v>5101.4804880256452</v>
      </c>
    </row>
    <row r="75" spans="1:10">
      <c r="A75" s="1"/>
      <c r="B75" s="163"/>
      <c r="C75" s="47"/>
      <c r="D75" s="68" t="s">
        <v>43</v>
      </c>
      <c r="E75" s="144"/>
      <c r="F75" s="10"/>
      <c r="G75" s="10">
        <f>SUM(G17:G73)</f>
        <v>6754.3581461127269</v>
      </c>
      <c r="H75" s="1"/>
      <c r="I75" s="1"/>
      <c r="J75" s="1"/>
    </row>
    <row r="76" spans="1:10">
      <c r="A76" s="1"/>
      <c r="B76" s="163"/>
      <c r="C76" s="47"/>
      <c r="D76" s="68" t="s">
        <v>119</v>
      </c>
      <c r="E76" s="144"/>
      <c r="F76" s="10"/>
      <c r="G76" s="10">
        <f>+G75*20%</f>
        <v>1350.8716292225454</v>
      </c>
      <c r="H76" s="1"/>
      <c r="I76" s="1"/>
      <c r="J76" s="1"/>
    </row>
    <row r="77" spans="1:10">
      <c r="A77" s="1"/>
      <c r="B77" s="163"/>
      <c r="C77" s="47"/>
      <c r="D77" s="68" t="s">
        <v>112</v>
      </c>
      <c r="E77" s="144"/>
      <c r="F77" s="10"/>
      <c r="G77" s="10">
        <f>+G75+G76</f>
        <v>8105.2297753352723</v>
      </c>
      <c r="H77" s="1"/>
      <c r="I77" s="1"/>
      <c r="J77" s="1"/>
    </row>
    <row r="78" spans="1:10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>
      <c r="A81" s="1"/>
      <c r="B81" s="1"/>
      <c r="C81" s="293" t="s">
        <v>181</v>
      </c>
      <c r="D81" s="293"/>
      <c r="E81" s="2"/>
      <c r="F81" s="293" t="s">
        <v>182</v>
      </c>
      <c r="G81" s="293"/>
      <c r="H81" s="1"/>
      <c r="I81" s="1"/>
      <c r="J81" s="1"/>
    </row>
  </sheetData>
  <mergeCells count="2">
    <mergeCell ref="C81:D81"/>
    <mergeCell ref="F81:G8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Տիտուլ</vt:lpstr>
      <vt:lpstr>Բացատրագիր</vt:lpstr>
      <vt:lpstr>Ամփոփ</vt:lpstr>
      <vt:lpstr>Շին.</vt:lpstr>
      <vt:lpstr>Ծավալաթերթ</vt:lpstr>
      <vt:lpstr>Лист1</vt:lpstr>
      <vt:lpstr>Ծավալաթերթ!Область_печати</vt:lpstr>
      <vt:lpstr>Տիտուլ!Область_печати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Ashot Barseghyan</cp:lastModifiedBy>
  <cp:lastPrinted>2024-07-06T19:02:40Z</cp:lastPrinted>
  <dcterms:created xsi:type="dcterms:W3CDTF">2015-06-05T18:19:34Z</dcterms:created>
  <dcterms:modified xsi:type="dcterms:W3CDTF">2025-12-11T12:24:39Z</dcterms:modified>
</cp:coreProperties>
</file>